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Lubica Dell\Creative Cloud Files\5-2026\6880-Mahdy\"/>
    </mc:Choice>
  </mc:AlternateContent>
  <xr:revisionPtr revIDLastSave="0" documentId="13_ncr:1_{A50C0C60-38CE-447E-957F-259A2B4AEFF8}" xr6:coauthVersionLast="36" xr6:coauthVersionMax="47" xr10:uidLastSave="{00000000-0000-0000-0000-000000000000}"/>
  <bookViews>
    <workbookView xWindow="0" yWindow="0" windowWidth="23040" windowHeight="9204" xr2:uid="{00000000-000D-0000-FFFF-FFFF00000000}"/>
  </bookViews>
  <sheets>
    <sheet name="Table S6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1" l="1"/>
  <c r="N8" i="1"/>
  <c r="I8" i="1"/>
  <c r="P8" i="1"/>
  <c r="W8" i="1"/>
  <c r="O8" i="1"/>
  <c r="S8" i="1"/>
  <c r="Z8" i="1"/>
  <c r="Q8" i="1"/>
  <c r="T8" i="1"/>
  <c r="L8" i="1"/>
  <c r="F8" i="1"/>
  <c r="R8" i="1"/>
  <c r="V8" i="1"/>
  <c r="M8" i="1"/>
  <c r="Y8" i="1"/>
  <c r="K8" i="1"/>
  <c r="X8" i="1"/>
  <c r="G8" i="1"/>
  <c r="D8" i="1"/>
  <c r="E8" i="1"/>
  <c r="H8" i="1"/>
  <c r="U8" i="1"/>
</calcChain>
</file>

<file path=xl/sharedStrings.xml><?xml version="1.0" encoding="utf-8"?>
<sst xmlns="http://schemas.openxmlformats.org/spreadsheetml/2006/main" count="34" uniqueCount="33">
  <si>
    <t xml:space="preserve">nh46-06 </t>
  </si>
  <si>
    <t xml:space="preserve">nh46-07 </t>
  </si>
  <si>
    <t xml:space="preserve">nh46-08 </t>
  </si>
  <si>
    <t xml:space="preserve">nh46-09 </t>
  </si>
  <si>
    <t xml:space="preserve">nh46-10 </t>
  </si>
  <si>
    <t xml:space="preserve">nh46-11 </t>
  </si>
  <si>
    <t xml:space="preserve">nh46-12 </t>
  </si>
  <si>
    <t xml:space="preserve">nh46-13 </t>
  </si>
  <si>
    <t xml:space="preserve">nh46-14 </t>
  </si>
  <si>
    <t xml:space="preserve">nh46-44 </t>
  </si>
  <si>
    <t xml:space="preserve">nh46-45 </t>
  </si>
  <si>
    <t xml:space="preserve">nh46-76 </t>
  </si>
  <si>
    <t xml:space="preserve">nh46-77 </t>
  </si>
  <si>
    <t xml:space="preserve">nh46-78 </t>
  </si>
  <si>
    <t xml:space="preserve">nh46-79 </t>
  </si>
  <si>
    <t xml:space="preserve">nh46-80 </t>
  </si>
  <si>
    <t xml:space="preserve">nh46-81 </t>
  </si>
  <si>
    <t xml:space="preserve">nh46-82 </t>
  </si>
  <si>
    <t xml:space="preserve">nh46-83 </t>
  </si>
  <si>
    <t xml:space="preserve">nh46-96 </t>
  </si>
  <si>
    <t xml:space="preserve">nh46-134 </t>
  </si>
  <si>
    <t xml:space="preserve">nh46-135 </t>
  </si>
  <si>
    <t xml:space="preserve">nh46-136 </t>
  </si>
  <si>
    <t>TiO2</t>
  </si>
  <si>
    <t>FeO</t>
  </si>
  <si>
    <t>MnO</t>
  </si>
  <si>
    <t>TOTAL</t>
  </si>
  <si>
    <t>Ti</t>
  </si>
  <si>
    <t>Fe(ii)</t>
  </si>
  <si>
    <t>Mn</t>
  </si>
  <si>
    <t>Formula based on two oxygen atoms</t>
  </si>
  <si>
    <t>Spot#</t>
  </si>
  <si>
    <r>
      <rPr>
        <b/>
        <sz val="14"/>
        <color theme="1"/>
        <rFont val="Times New Roman"/>
        <family val="1"/>
      </rPr>
      <t xml:space="preserve">Table S6: </t>
    </r>
    <r>
      <rPr>
        <sz val="14"/>
        <color theme="1"/>
        <rFont val="Times New Roman"/>
        <family val="1"/>
      </rPr>
      <t>Chemical composition of Fe-Ti oxides from the host peralkaline granite, Abu Kharif area, Egypt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</si>
</sst>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2" fontId="1" fillId="0" borderId="0" xfId="0" applyNumberFormat="1" applyFont="1" applyAlignment="1">
      <alignment horizontal="center" vertical="center"/>
    </xf>
    <xf numFmtId="0" fontId="3" fillId="0" borderId="0" xfId="0" applyFont="1"/>
    <xf numFmtId="2" fontId="0" fillId="0" borderId="0" xfId="0" applyNumberForma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AA13"/>
  <sheetViews>
    <sheetView tabSelected="1" workbookViewId="0"/>
  </sheetViews>
  <sheetFormatPr defaultRowHeight="14.4" x14ac:dyDescent="0.3"/>
  <sheetData>
    <row r="3" spans="3:27" ht="18" x14ac:dyDescent="0.35">
      <c r="C3" s="5" t="s">
        <v>32</v>
      </c>
    </row>
    <row r="4" spans="3:27" ht="15.6" x14ac:dyDescent="0.3">
      <c r="C4" s="1" t="s">
        <v>31</v>
      </c>
      <c r="D4" s="1" t="s">
        <v>0</v>
      </c>
      <c r="E4" s="1" t="s">
        <v>1</v>
      </c>
      <c r="F4" s="1" t="s">
        <v>2</v>
      </c>
      <c r="G4" s="1" t="s">
        <v>3</v>
      </c>
      <c r="H4" s="1" t="s">
        <v>4</v>
      </c>
      <c r="I4" s="1" t="s">
        <v>5</v>
      </c>
      <c r="J4" s="1" t="s">
        <v>6</v>
      </c>
      <c r="K4" s="1" t="s">
        <v>7</v>
      </c>
      <c r="L4" s="1" t="s">
        <v>8</v>
      </c>
      <c r="M4" s="1" t="s">
        <v>9</v>
      </c>
      <c r="N4" s="1" t="s">
        <v>10</v>
      </c>
      <c r="O4" s="1" t="s">
        <v>11</v>
      </c>
      <c r="P4" s="1" t="s">
        <v>12</v>
      </c>
      <c r="Q4" s="1" t="s">
        <v>13</v>
      </c>
      <c r="R4" s="1" t="s">
        <v>14</v>
      </c>
      <c r="S4" s="1" t="s">
        <v>15</v>
      </c>
      <c r="T4" s="1" t="s">
        <v>16</v>
      </c>
      <c r="U4" s="1" t="s">
        <v>17</v>
      </c>
      <c r="V4" s="1" t="s">
        <v>18</v>
      </c>
      <c r="W4" s="1" t="s">
        <v>19</v>
      </c>
      <c r="X4" s="1" t="s">
        <v>20</v>
      </c>
      <c r="Y4" s="1" t="s">
        <v>21</v>
      </c>
      <c r="Z4" s="1" t="s">
        <v>22</v>
      </c>
    </row>
    <row r="5" spans="3:27" ht="15.6" x14ac:dyDescent="0.3">
      <c r="C5" s="2" t="s">
        <v>23</v>
      </c>
      <c r="D5" s="4">
        <v>1.827</v>
      </c>
      <c r="E5" s="4">
        <v>10.913</v>
      </c>
      <c r="F5" s="4">
        <v>1.95</v>
      </c>
      <c r="G5" s="4">
        <v>14.49</v>
      </c>
      <c r="H5" s="4">
        <v>1.474</v>
      </c>
      <c r="I5" s="4">
        <v>10.763999999999999</v>
      </c>
      <c r="J5" s="4">
        <v>0.61</v>
      </c>
      <c r="K5" s="4">
        <v>1.1319999999999999</v>
      </c>
      <c r="L5" s="4">
        <v>3.1219999999999999</v>
      </c>
      <c r="M5" s="4">
        <v>8.718</v>
      </c>
      <c r="N5" s="4">
        <v>9.7940000000000005</v>
      </c>
      <c r="O5" s="4">
        <v>2.0150000000000001</v>
      </c>
      <c r="P5" s="4">
        <v>0.49399999999999999</v>
      </c>
      <c r="Q5" s="4">
        <v>1.4339999999999999</v>
      </c>
      <c r="R5" s="4">
        <v>0.81599999999999995</v>
      </c>
      <c r="S5" s="4">
        <v>1.054</v>
      </c>
      <c r="T5" s="4">
        <v>0.753</v>
      </c>
      <c r="U5" s="4">
        <v>0.88200000000000001</v>
      </c>
      <c r="V5" s="4">
        <v>13.901</v>
      </c>
      <c r="W5" s="4">
        <v>15.641999999999999</v>
      </c>
      <c r="X5" s="4">
        <v>10.433</v>
      </c>
      <c r="Y5" s="4">
        <v>1.0900000000000001</v>
      </c>
      <c r="Z5" s="4">
        <v>15.084</v>
      </c>
      <c r="AA5" s="6"/>
    </row>
    <row r="6" spans="3:27" ht="15.6" x14ac:dyDescent="0.3">
      <c r="C6" s="2" t="s">
        <v>24</v>
      </c>
      <c r="D6" s="4">
        <v>89.933000000000007</v>
      </c>
      <c r="E6" s="4">
        <v>80.7</v>
      </c>
      <c r="F6" s="4">
        <v>88.709000000000003</v>
      </c>
      <c r="G6" s="4">
        <v>76.144999999999996</v>
      </c>
      <c r="H6" s="4">
        <v>88.546000000000006</v>
      </c>
      <c r="I6" s="4">
        <v>81.3</v>
      </c>
      <c r="J6" s="4">
        <v>91.662000000000006</v>
      </c>
      <c r="K6" s="4">
        <v>91.475999999999999</v>
      </c>
      <c r="L6" s="4">
        <v>89.311999999999998</v>
      </c>
      <c r="M6" s="4">
        <v>83.575000000000003</v>
      </c>
      <c r="N6" s="4">
        <v>82.375</v>
      </c>
      <c r="O6" s="4">
        <v>89.2</v>
      </c>
      <c r="P6" s="4">
        <v>90.85</v>
      </c>
      <c r="Q6" s="4">
        <v>89.703000000000003</v>
      </c>
      <c r="R6" s="4">
        <v>91.796999999999997</v>
      </c>
      <c r="S6" s="4">
        <v>92.698999999999998</v>
      </c>
      <c r="T6" s="4">
        <v>91.275999999999996</v>
      </c>
      <c r="U6" s="4">
        <v>92.212000000000003</v>
      </c>
      <c r="V6" s="4">
        <v>79.25</v>
      </c>
      <c r="W6" s="4">
        <v>75.846000000000004</v>
      </c>
      <c r="X6" s="4">
        <v>80.334000000000003</v>
      </c>
      <c r="Y6" s="4">
        <v>90.85</v>
      </c>
      <c r="Z6" s="4">
        <v>75.605000000000004</v>
      </c>
    </row>
    <row r="7" spans="3:27" ht="15.6" x14ac:dyDescent="0.3">
      <c r="C7" s="2" t="s">
        <v>25</v>
      </c>
      <c r="D7" s="4">
        <v>0.315</v>
      </c>
      <c r="E7" s="4">
        <v>0.74199999999999999</v>
      </c>
      <c r="F7" s="4">
        <v>0</v>
      </c>
      <c r="G7" s="4">
        <v>1.1180000000000001</v>
      </c>
      <c r="H7" s="4">
        <v>0.184</v>
      </c>
      <c r="I7" s="4">
        <v>1.0609999999999999</v>
      </c>
      <c r="J7" s="4">
        <v>0</v>
      </c>
      <c r="K7" s="4">
        <v>0</v>
      </c>
      <c r="L7" s="4">
        <v>0.40600000000000003</v>
      </c>
      <c r="M7" s="4">
        <v>0.6</v>
      </c>
      <c r="N7" s="4">
        <v>1.0569999999999999</v>
      </c>
      <c r="O7" s="4">
        <v>0</v>
      </c>
      <c r="P7" s="4">
        <v>0</v>
      </c>
      <c r="Q7" s="4">
        <v>0.124</v>
      </c>
      <c r="R7" s="4">
        <v>0</v>
      </c>
      <c r="S7" s="4">
        <v>0.151</v>
      </c>
      <c r="T7" s="4">
        <v>0</v>
      </c>
      <c r="U7" s="4">
        <v>0</v>
      </c>
      <c r="V7" s="4">
        <v>1.605</v>
      </c>
      <c r="W7" s="4">
        <v>1.3109999999999999</v>
      </c>
      <c r="X7" s="4">
        <v>2.3170000000000002</v>
      </c>
      <c r="Y7" s="4">
        <v>0.14199999999999999</v>
      </c>
      <c r="Z7" s="4">
        <v>2.1339999999999999</v>
      </c>
    </row>
    <row r="8" spans="3:27" ht="15.6" x14ac:dyDescent="0.3">
      <c r="C8" s="2" t="s">
        <v>26</v>
      </c>
      <c r="D8" s="4">
        <f t="shared" ref="D8:Z8" ca="1" si="0">SUM(D4:D10)</f>
        <v>92.075000000000003</v>
      </c>
      <c r="E8" s="4">
        <f t="shared" ca="1" si="0"/>
        <v>92.355000000000004</v>
      </c>
      <c r="F8" s="4">
        <f t="shared" ca="1" si="0"/>
        <v>90.659000000000006</v>
      </c>
      <c r="G8" s="4">
        <f t="shared" ca="1" si="0"/>
        <v>91.752999999999986</v>
      </c>
      <c r="H8" s="4">
        <f t="shared" ca="1" si="0"/>
        <v>90.204000000000008</v>
      </c>
      <c r="I8" s="4">
        <f t="shared" ca="1" si="0"/>
        <v>93.125</v>
      </c>
      <c r="J8" s="4">
        <f t="shared" ca="1" si="0"/>
        <v>92.272000000000006</v>
      </c>
      <c r="K8" s="4">
        <f t="shared" ca="1" si="0"/>
        <v>92.608000000000004</v>
      </c>
      <c r="L8" s="4">
        <f t="shared" ca="1" si="0"/>
        <v>92.84</v>
      </c>
      <c r="M8" s="4">
        <f t="shared" ca="1" si="0"/>
        <v>92.893000000000001</v>
      </c>
      <c r="N8" s="4">
        <f t="shared" ca="1" si="0"/>
        <v>93.225999999999999</v>
      </c>
      <c r="O8" s="4">
        <f t="shared" ca="1" si="0"/>
        <v>91.215000000000003</v>
      </c>
      <c r="P8" s="4">
        <f t="shared" ca="1" si="0"/>
        <v>91.343999999999994</v>
      </c>
      <c r="Q8" s="4">
        <f t="shared" ca="1" si="0"/>
        <v>91.260999999999996</v>
      </c>
      <c r="R8" s="4">
        <f t="shared" ca="1" si="0"/>
        <v>92.613</v>
      </c>
      <c r="S8" s="4">
        <f t="shared" ca="1" si="0"/>
        <v>93.903999999999996</v>
      </c>
      <c r="T8" s="4">
        <f t="shared" ca="1" si="0"/>
        <v>92.028999999999996</v>
      </c>
      <c r="U8" s="4">
        <f t="shared" ca="1" si="0"/>
        <v>93.094000000000008</v>
      </c>
      <c r="V8" s="4">
        <f t="shared" ca="1" si="0"/>
        <v>94.756</v>
      </c>
      <c r="W8" s="4">
        <f t="shared" ca="1" si="0"/>
        <v>92.799000000000007</v>
      </c>
      <c r="X8" s="4">
        <f t="shared" ca="1" si="0"/>
        <v>93.084000000000003</v>
      </c>
      <c r="Y8" s="4">
        <f t="shared" ca="1" si="0"/>
        <v>92.081999999999994</v>
      </c>
      <c r="Z8" s="4">
        <f t="shared" ca="1" si="0"/>
        <v>92.823000000000008</v>
      </c>
    </row>
    <row r="9" spans="3:27" ht="15.6" x14ac:dyDescent="0.3">
      <c r="C9" s="3" t="s">
        <v>30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3:27" ht="15.6" x14ac:dyDescent="0.3">
      <c r="C10" s="1" t="s">
        <v>27</v>
      </c>
      <c r="D10" s="4">
        <v>3.5137093873870415E-2</v>
      </c>
      <c r="E10" s="4">
        <v>0.19421503349620592</v>
      </c>
      <c r="F10" s="4">
        <v>3.8040180748139765E-2</v>
      </c>
      <c r="G10" s="4">
        <v>0.25223270239995549</v>
      </c>
      <c r="H10" s="4">
        <v>2.9016563913685848E-2</v>
      </c>
      <c r="I10" s="4">
        <v>10.763999999999999</v>
      </c>
      <c r="J10" s="4">
        <v>1.1830165226503268E-2</v>
      </c>
      <c r="K10" s="4">
        <v>2.1776891674787663E-2</v>
      </c>
      <c r="L10" s="4">
        <v>5.8908589833947991E-2</v>
      </c>
      <c r="M10" s="4">
        <v>0.15704287244483345</v>
      </c>
      <c r="N10" s="4">
        <v>0.17433330065407879</v>
      </c>
      <c r="O10" s="4">
        <v>3.905074835281596E-2</v>
      </c>
      <c r="P10" s="4">
        <v>9.6870863602606834E-3</v>
      </c>
      <c r="Q10" s="4">
        <v>2.7916242606143345E-2</v>
      </c>
      <c r="R10" s="4">
        <v>1.5739482411737265E-2</v>
      </c>
      <c r="S10" s="4">
        <v>2.0011937609081282E-2</v>
      </c>
      <c r="T10" s="4">
        <v>1.4623764100423011E-2</v>
      </c>
      <c r="U10" s="4">
        <v>1.6915724565450645E-2</v>
      </c>
      <c r="V10" s="4">
        <v>0.23617800982614379</v>
      </c>
      <c r="W10" s="4">
        <v>0.26719549980735735</v>
      </c>
      <c r="X10" s="4">
        <v>0.18500331201104772</v>
      </c>
      <c r="Y10" s="4">
        <v>2.1094730027518171E-2</v>
      </c>
      <c r="Z10" s="4">
        <v>0.25867392804317763</v>
      </c>
    </row>
    <row r="11" spans="3:27" ht="15.6" x14ac:dyDescent="0.3">
      <c r="C11" s="1" t="s">
        <v>28</v>
      </c>
      <c r="D11" s="4">
        <v>1.9229042363244599</v>
      </c>
      <c r="E11" s="4">
        <v>1.5967006692166354</v>
      </c>
      <c r="F11" s="4">
        <v>1.9239196385037207</v>
      </c>
      <c r="G11" s="4">
        <v>1.4736205939014497</v>
      </c>
      <c r="H11" s="4">
        <v>1.9378882526436145</v>
      </c>
      <c r="I11" s="4">
        <v>81.3</v>
      </c>
      <c r="J11" s="4">
        <v>1.9763396695469937</v>
      </c>
      <c r="K11" s="4">
        <v>1.9564462166504248</v>
      </c>
      <c r="L11" s="4">
        <v>1.8735566380014199</v>
      </c>
      <c r="M11" s="4">
        <v>1.6737440054330632</v>
      </c>
      <c r="N11" s="4">
        <v>1.6301477331191132</v>
      </c>
      <c r="O11" s="4">
        <v>1.9218985032943681</v>
      </c>
      <c r="P11" s="4">
        <v>1.9806258272794788</v>
      </c>
      <c r="Q11" s="4">
        <v>1.9414493463219056</v>
      </c>
      <c r="R11" s="4">
        <v>1.9685210351765257</v>
      </c>
      <c r="S11" s="4">
        <v>1.9567478362100985</v>
      </c>
      <c r="T11" s="4">
        <v>1.970752471799154</v>
      </c>
      <c r="U11" s="4">
        <v>1.9661685508690987</v>
      </c>
      <c r="V11" s="4">
        <v>1.4969385404146089</v>
      </c>
      <c r="W11" s="4">
        <v>1.4403924066521647</v>
      </c>
      <c r="X11" s="4">
        <v>1.583729373572587</v>
      </c>
      <c r="Y11" s="4">
        <v>1.9547160955002081</v>
      </c>
      <c r="Z11" s="4">
        <v>1.4414445344039428</v>
      </c>
    </row>
    <row r="12" spans="3:27" ht="15.6" x14ac:dyDescent="0.3">
      <c r="C12" s="1" t="s">
        <v>29</v>
      </c>
      <c r="D12" s="4">
        <v>6.8215759277990362E-3</v>
      </c>
      <c r="E12" s="4">
        <v>1.4869263790952669E-2</v>
      </c>
      <c r="F12" s="4">
        <v>0</v>
      </c>
      <c r="G12" s="4">
        <v>2.1914001298639255E-2</v>
      </c>
      <c r="H12" s="4">
        <v>4.0786195290135824E-3</v>
      </c>
      <c r="I12" s="4">
        <v>1.0609999999999999</v>
      </c>
      <c r="J12" s="4">
        <v>0</v>
      </c>
      <c r="K12" s="4">
        <v>0</v>
      </c>
      <c r="L12" s="4">
        <v>8.6261823306841255E-3</v>
      </c>
      <c r="M12" s="4">
        <v>1.2170249677269891E-2</v>
      </c>
      <c r="N12" s="4">
        <v>2.1185665572729346E-2</v>
      </c>
      <c r="O12" s="4">
        <v>0</v>
      </c>
      <c r="P12" s="4">
        <v>0</v>
      </c>
      <c r="Q12" s="4">
        <v>2.7181684658078523E-3</v>
      </c>
      <c r="R12" s="4">
        <v>0</v>
      </c>
      <c r="S12" s="4">
        <v>3.2282885717388097E-3</v>
      </c>
      <c r="T12" s="4">
        <v>0</v>
      </c>
      <c r="U12" s="4">
        <v>0</v>
      </c>
      <c r="V12" s="4">
        <v>3.0705439933103353E-2</v>
      </c>
      <c r="W12" s="4">
        <v>2.5216593733120431E-2</v>
      </c>
      <c r="X12" s="4">
        <v>4.6264002405317285E-2</v>
      </c>
      <c r="Y12" s="4">
        <v>3.0944444447554525E-3</v>
      </c>
      <c r="Z12" s="4">
        <v>4.1207609509702141E-2</v>
      </c>
    </row>
    <row r="13" spans="3:27" ht="15.6" x14ac:dyDescent="0.3">
      <c r="C13" s="1" t="s">
        <v>26</v>
      </c>
      <c r="D13" s="4">
        <v>1.9648629061261293</v>
      </c>
      <c r="E13" s="4">
        <v>1.8057849665037939</v>
      </c>
      <c r="F13" s="4">
        <v>1.9619598192518606</v>
      </c>
      <c r="G13" s="4">
        <v>1.7477672976000445</v>
      </c>
      <c r="H13" s="4">
        <v>1.9709834360863141</v>
      </c>
      <c r="I13" s="4">
        <v>93.125</v>
      </c>
      <c r="J13" s="4">
        <v>1.9881698347734971</v>
      </c>
      <c r="K13" s="4">
        <v>1.9782231083252124</v>
      </c>
      <c r="L13" s="4">
        <v>1.9410914101660521</v>
      </c>
      <c r="M13" s="4">
        <v>1.8429571275551666</v>
      </c>
      <c r="N13" s="4">
        <v>1.8256666993459214</v>
      </c>
      <c r="O13" s="4">
        <v>1.960949251647184</v>
      </c>
      <c r="P13" s="4">
        <v>1.9903129136397395</v>
      </c>
      <c r="Q13" s="4">
        <v>1.9720837573938568</v>
      </c>
      <c r="R13" s="4">
        <v>1.9842605175882628</v>
      </c>
      <c r="S13" s="4">
        <v>1.9799880623909185</v>
      </c>
      <c r="T13" s="4">
        <v>1.985376235899577</v>
      </c>
      <c r="U13" s="4">
        <v>1.9830842754345492</v>
      </c>
      <c r="V13" s="4">
        <v>1.7638219901738561</v>
      </c>
      <c r="W13" s="4">
        <v>1.7328045001926424</v>
      </c>
      <c r="X13" s="4">
        <v>1.8149966879889521</v>
      </c>
      <c r="Y13" s="4">
        <v>1.9789052699724816</v>
      </c>
      <c r="Z13" s="4">
        <v>1.7413260719568224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Table S6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Nasser Omar</dc:creator>
  <cp:lastModifiedBy>Lubica Puskelova</cp:lastModifiedBy>
  <dcterms:created xsi:type="dcterms:W3CDTF">2015-06-05T18:17:20Z</dcterms:created>
  <dcterms:modified xsi:type="dcterms:W3CDTF">2026-08-24T08:15:17Z</dcterms:modified>
</cp:coreProperties>
</file>