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2-2026\6065-Borojevic-Sostaric\FINAL\"/>
    </mc:Choice>
  </mc:AlternateContent>
  <xr:revisionPtr revIDLastSave="0" documentId="8_{1DF169B3-CBF3-46CB-B0B5-8BB55176106A}" xr6:coauthVersionLast="36" xr6:coauthVersionMax="36" xr10:uidLastSave="{00000000-0000-0000-0000-000000000000}"/>
  <bookViews>
    <workbookView xWindow="0" yWindow="0" windowWidth="18384" windowHeight="7188" xr2:uid="{739AFBEE-1880-450B-B1F0-EE7DB8E4F5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G41" i="1"/>
  <c r="F41" i="1"/>
  <c r="E41" i="1"/>
  <c r="D41" i="1"/>
  <c r="C41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<sst xmlns="http://schemas.openxmlformats.org/spreadsheetml/2006/main" count="263" uniqueCount="112">
  <si>
    <t>sample no. / element</t>
  </si>
  <si>
    <t>Trgovska gora Mt. - primary ore</t>
  </si>
  <si>
    <t>Trgovska gora Mt. - proximal secondary ore</t>
  </si>
  <si>
    <t>Petrova gora Mt. - primary ore</t>
  </si>
  <si>
    <t>Lowland between PG and TG Mts., distal secondary ore</t>
  </si>
  <si>
    <t>TG-GVZ1A</t>
  </si>
  <si>
    <t>TG-GVZ1B</t>
  </si>
  <si>
    <t>TG-GVZ1C</t>
  </si>
  <si>
    <t>TG-GVZ1D</t>
  </si>
  <si>
    <t>TG-GVZ5</t>
  </si>
  <si>
    <t>TG-ZRIN1</t>
  </si>
  <si>
    <t>TG-BŠL-Škosa6A</t>
  </si>
  <si>
    <t>TG-BŠL-Škosa6B</t>
  </si>
  <si>
    <t>TG-JP1A</t>
  </si>
  <si>
    <t>TG-JP3</t>
  </si>
  <si>
    <t>TG-VID2A</t>
  </si>
  <si>
    <t>TG-VID2B</t>
  </si>
  <si>
    <t>TG-VID3</t>
  </si>
  <si>
    <t>TG-MAJ1A2</t>
  </si>
  <si>
    <t>TG-MAJ1A3</t>
  </si>
  <si>
    <t>TG-MAJ1A4</t>
  </si>
  <si>
    <t>TG-BSL-SK5</t>
  </si>
  <si>
    <t>TG-JP6</t>
  </si>
  <si>
    <t>TG-JP4</t>
  </si>
  <si>
    <t>PG-PEC1</t>
  </si>
  <si>
    <t>PG-PEC3A</t>
  </si>
  <si>
    <t>PG-PEC3B</t>
  </si>
  <si>
    <t>PG-PEC4B</t>
  </si>
  <si>
    <t>PG-PEC5</t>
  </si>
  <si>
    <t>PG-S-DP1A</t>
  </si>
  <si>
    <t>PG-S-DP1B</t>
  </si>
  <si>
    <t>PG-S-DP3</t>
  </si>
  <si>
    <t>OS U-1</t>
  </si>
  <si>
    <t>HR U-3</t>
  </si>
  <si>
    <t>BUZ U-1</t>
  </si>
  <si>
    <t>Major elements</t>
  </si>
  <si>
    <t>LOI</t>
  </si>
  <si>
    <r>
      <t>SiO</t>
    </r>
    <r>
      <rPr>
        <vertAlign val="subscript"/>
        <sz val="10"/>
        <color theme="1"/>
        <rFont val="Aptos Display"/>
        <family val="2"/>
        <scheme val="major"/>
      </rPr>
      <t>2</t>
    </r>
  </si>
  <si>
    <r>
      <t>TiO</t>
    </r>
    <r>
      <rPr>
        <vertAlign val="subscript"/>
        <sz val="10"/>
        <color theme="1"/>
        <rFont val="Aptos Display"/>
        <family val="2"/>
        <scheme val="major"/>
      </rPr>
      <t>2</t>
    </r>
  </si>
  <si>
    <t>&lt;0,01</t>
  </si>
  <si>
    <r>
      <t>Al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  <r>
      <rPr>
        <vertAlign val="subscript"/>
        <sz val="10"/>
        <color theme="1"/>
        <rFont val="Aptos Display"/>
        <family val="2"/>
        <scheme val="major"/>
      </rPr>
      <t>3</t>
    </r>
  </si>
  <si>
    <r>
      <t>Fe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  <r>
      <rPr>
        <vertAlign val="subscript"/>
        <sz val="10"/>
        <color theme="1"/>
        <rFont val="Aptos Display"/>
        <family val="2"/>
        <scheme val="major"/>
      </rPr>
      <t>3</t>
    </r>
  </si>
  <si>
    <r>
      <t>Cr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  <r>
      <rPr>
        <vertAlign val="subscript"/>
        <sz val="10"/>
        <color theme="1"/>
        <rFont val="Aptos Display"/>
        <family val="2"/>
        <scheme val="major"/>
      </rPr>
      <t>3</t>
    </r>
  </si>
  <si>
    <t>CaO</t>
  </si>
  <si>
    <t>MgO</t>
  </si>
  <si>
    <t>MnO</t>
  </si>
  <si>
    <r>
      <t>K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</si>
  <si>
    <r>
      <t>Na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</si>
  <si>
    <r>
      <t>P</t>
    </r>
    <r>
      <rPr>
        <vertAlign val="subscript"/>
        <sz val="10"/>
        <color theme="1"/>
        <rFont val="Aptos Display"/>
        <family val="2"/>
        <scheme val="major"/>
      </rPr>
      <t>2</t>
    </r>
    <r>
      <rPr>
        <sz val="10"/>
        <color theme="1"/>
        <rFont val="Aptos Display"/>
        <family val="2"/>
        <scheme val="major"/>
      </rPr>
      <t>O</t>
    </r>
    <r>
      <rPr>
        <vertAlign val="subscript"/>
        <sz val="10"/>
        <color theme="1"/>
        <rFont val="Aptos Display"/>
        <family val="2"/>
        <scheme val="major"/>
      </rPr>
      <t>5</t>
    </r>
  </si>
  <si>
    <t xml:space="preserve"> Base metals (Hydrothermal signature)</t>
  </si>
  <si>
    <t>Cu</t>
  </si>
  <si>
    <t>&lt;2</t>
  </si>
  <si>
    <t>Pb</t>
  </si>
  <si>
    <t>&lt;5</t>
  </si>
  <si>
    <t>&gt;10000</t>
  </si>
  <si>
    <t>Zn</t>
  </si>
  <si>
    <t>Ag</t>
  </si>
  <si>
    <t>&gt;200,0</t>
  </si>
  <si>
    <t>&lt;0,5</t>
  </si>
  <si>
    <t>Co</t>
  </si>
  <si>
    <t>Ni</t>
  </si>
  <si>
    <t>Sn</t>
  </si>
  <si>
    <t>&lt;1</t>
  </si>
  <si>
    <t>Cd</t>
  </si>
  <si>
    <t>&lt;0,4</t>
  </si>
  <si>
    <t>Sb</t>
  </si>
  <si>
    <t>As</t>
  </si>
  <si>
    <r>
      <t>SO</t>
    </r>
    <r>
      <rPr>
        <vertAlign val="subscript"/>
        <sz val="10"/>
        <color theme="1"/>
        <rFont val="Aptos Display"/>
        <family val="2"/>
        <scheme val="major"/>
      </rPr>
      <t>3</t>
    </r>
  </si>
  <si>
    <t>&lt;0,002</t>
  </si>
  <si>
    <t>&gt;10,000</t>
  </si>
  <si>
    <t>Ba</t>
  </si>
  <si>
    <t>&gt;50000</t>
  </si>
  <si>
    <t>Sr</t>
  </si>
  <si>
    <t xml:space="preserve">Sum hyd </t>
  </si>
  <si>
    <t>Redox sensitive</t>
  </si>
  <si>
    <t>Mo</t>
  </si>
  <si>
    <t>V</t>
  </si>
  <si>
    <t>U</t>
  </si>
  <si>
    <t>&lt;0,1</t>
  </si>
  <si>
    <t>Th</t>
  </si>
  <si>
    <t>&lt;0,2</t>
  </si>
  <si>
    <t>Sum red</t>
  </si>
  <si>
    <t>Immobile elements</t>
  </si>
  <si>
    <t>Zr</t>
  </si>
  <si>
    <t>W</t>
  </si>
  <si>
    <t>Nb</t>
  </si>
  <si>
    <t>Ta</t>
  </si>
  <si>
    <t>Hf</t>
  </si>
  <si>
    <t>Sum immobile</t>
  </si>
  <si>
    <t>REE (+Y, Sc)</t>
  </si>
  <si>
    <t>Y</t>
  </si>
  <si>
    <t>Sc</t>
  </si>
  <si>
    <t>La</t>
  </si>
  <si>
    <t>Ce</t>
  </si>
  <si>
    <t>Pr</t>
  </si>
  <si>
    <t>Nd</t>
  </si>
  <si>
    <t>&lt;0,3</t>
  </si>
  <si>
    <t>Sm</t>
  </si>
  <si>
    <t>Eu</t>
  </si>
  <si>
    <t>*</t>
  </si>
  <si>
    <t>Gd</t>
  </si>
  <si>
    <t>Tb</t>
  </si>
  <si>
    <t>Dy</t>
  </si>
  <si>
    <t>Ho</t>
  </si>
  <si>
    <t>Er</t>
  </si>
  <si>
    <t>Tm</t>
  </si>
  <si>
    <t>Yb</t>
  </si>
  <si>
    <t>Lu</t>
  </si>
  <si>
    <t>Sum REE</t>
  </si>
  <si>
    <t>&lt;-5,1</t>
  </si>
  <si>
    <t>TG -  slag</t>
  </si>
  <si>
    <t>Table S2 Geochemical analyses of selected TG (19), PG (8) and lowland (3) samples, including major elements contents (expressed in wt%), and trace and rare earth elements (REE) contents (expressed in ppm).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</si>
</sst>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0"/>
      <color theme="1"/>
      <name val="Aptos Display"/>
      <family val="2"/>
      <scheme val="major"/>
    </font>
    <font>
      <sz val="10"/>
      <name val="Aptos Display"/>
      <family val="2"/>
      <scheme val="major"/>
    </font>
    <font>
      <sz val="10"/>
      <color theme="0"/>
      <name val="Aptos Display"/>
      <family val="2"/>
      <scheme val="major"/>
    </font>
    <font>
      <sz val="10"/>
      <color theme="5"/>
      <name val="Aptos Display"/>
      <family val="2"/>
      <scheme val="major"/>
    </font>
    <font>
      <sz val="10"/>
      <color theme="0" tint="-0.34998626667073579"/>
      <name val="Aptos Display"/>
      <family val="2"/>
      <scheme val="major"/>
    </font>
    <font>
      <vertAlign val="subscript"/>
      <sz val="10"/>
      <color theme="1"/>
      <name val="Aptos Display"/>
      <family val="2"/>
      <scheme val="major"/>
    </font>
    <font>
      <b/>
      <sz val="10"/>
      <color theme="1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theme="0" tint="-0.34998626667073579"/>
      <name val="Aptos Display"/>
      <family val="2"/>
      <scheme val="major"/>
    </font>
    <font>
      <b/>
      <sz val="10"/>
      <color theme="5"/>
      <name val="Aptos Display"/>
      <family val="2"/>
      <scheme val="major"/>
    </font>
    <font>
      <sz val="10"/>
      <color theme="2" tint="-9.9978637043366805E-2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164" fontId="2" fillId="3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164" fontId="2" fillId="4" borderId="7" xfId="0" applyNumberFormat="1" applyFont="1" applyFill="1" applyBorder="1" applyAlignment="1">
      <alignment horizontal="center"/>
    </xf>
    <xf numFmtId="164" fontId="6" fillId="4" borderId="7" xfId="0" applyNumberFormat="1" applyFont="1" applyFill="1" applyBorder="1" applyAlignment="1">
      <alignment horizontal="center"/>
    </xf>
    <xf numFmtId="164" fontId="8" fillId="3" borderId="7" xfId="0" applyNumberFormat="1" applyFont="1" applyFill="1" applyBorder="1" applyAlignment="1">
      <alignment horizontal="center"/>
    </xf>
    <xf numFmtId="164" fontId="9" fillId="4" borderId="7" xfId="0" applyNumberFormat="1" applyFont="1" applyFill="1" applyBorder="1" applyAlignment="1">
      <alignment horizontal="center"/>
    </xf>
    <xf numFmtId="164" fontId="8" fillId="4" borderId="7" xfId="0" applyNumberFormat="1" applyFont="1" applyFill="1" applyBorder="1" applyAlignment="1">
      <alignment horizontal="center"/>
    </xf>
    <xf numFmtId="164" fontId="10" fillId="4" borderId="7" xfId="0" applyNumberFormat="1" applyFont="1" applyFill="1" applyBorder="1" applyAlignment="1">
      <alignment horizontal="center"/>
    </xf>
    <xf numFmtId="164" fontId="8" fillId="3" borderId="7" xfId="0" applyNumberFormat="1" applyFont="1" applyFill="1" applyBorder="1" applyAlignment="1">
      <alignment horizontal="center" wrapText="1"/>
    </xf>
    <xf numFmtId="164" fontId="2" fillId="4" borderId="0" xfId="0" applyNumberFormat="1" applyFont="1" applyFill="1"/>
    <xf numFmtId="164" fontId="8" fillId="4" borderId="0" xfId="0" applyNumberFormat="1" applyFont="1" applyFill="1" applyAlignment="1">
      <alignment vertical="center" wrapText="1"/>
    </xf>
    <xf numFmtId="0" fontId="8" fillId="4" borderId="0" xfId="0" applyFont="1" applyFill="1"/>
    <xf numFmtId="164" fontId="12" fillId="4" borderId="0" xfId="0" applyNumberFormat="1" applyFont="1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0" fontId="2" fillId="4" borderId="0" xfId="0" applyFont="1" applyFill="1"/>
    <xf numFmtId="164" fontId="5" fillId="4" borderId="2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4" fontId="2" fillId="4" borderId="5" xfId="0" applyNumberFormat="1" applyFont="1" applyFill="1" applyBorder="1" applyAlignment="1">
      <alignment horizontal="center"/>
    </xf>
    <xf numFmtId="164" fontId="5" fillId="4" borderId="7" xfId="0" applyNumberFormat="1" applyFont="1" applyFill="1" applyBorder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11" fillId="4" borderId="7" xfId="0" applyNumberFormat="1" applyFont="1" applyFill="1" applyBorder="1" applyAlignment="1">
      <alignment horizontal="center"/>
    </xf>
    <xf numFmtId="164" fontId="8" fillId="4" borderId="8" xfId="0" applyNumberFormat="1" applyFont="1" applyFill="1" applyBorder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0" fontId="5" fillId="4" borderId="0" xfId="0" applyFont="1" applyFill="1"/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8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left"/>
    </xf>
  </cellXfs>
  <cellStyles count="2">
    <cellStyle name="Normálna" xfId="0" builtinId="0"/>
    <cellStyle name="Zlá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AF9C-E0C3-4869-B3C1-1BF71151F3BE}">
  <sheetPr>
    <pageSetUpPr fitToPage="1"/>
  </sheetPr>
  <dimension ref="A1:AF58"/>
  <sheetViews>
    <sheetView tabSelected="1" zoomScale="70" zoomScaleNormal="70" workbookViewId="0">
      <selection sqref="A1:AF1"/>
    </sheetView>
  </sheetViews>
  <sheetFormatPr defaultColWidth="8.8984375" defaultRowHeight="13.2"/>
  <cols>
    <col min="1" max="1" width="10.69921875" style="23" customWidth="1"/>
    <col min="2" max="15" width="8.8984375" style="23"/>
    <col min="16" max="19" width="9.3984375" style="23" customWidth="1"/>
    <col min="20" max="20" width="8.8984375" style="23"/>
    <col min="21" max="21" width="9.3984375" style="33" customWidth="1"/>
    <col min="22" max="16384" width="8.8984375" style="23"/>
  </cols>
  <sheetData>
    <row r="1" spans="1:32">
      <c r="A1" s="38" t="s">
        <v>111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0" customFormat="1" ht="27.75" customHeight="1">
      <c r="A2" s="18" t="s">
        <v>0</v>
      </c>
      <c r="B2" s="18"/>
      <c r="C2" s="37" t="s">
        <v>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 t="s">
        <v>2</v>
      </c>
      <c r="Q2" s="37"/>
      <c r="R2" s="37"/>
      <c r="S2" s="37"/>
      <c r="T2" s="37"/>
      <c r="U2" s="19" t="s">
        <v>110</v>
      </c>
      <c r="V2" s="37" t="s">
        <v>3</v>
      </c>
      <c r="W2" s="37"/>
      <c r="X2" s="37"/>
      <c r="Y2" s="37"/>
      <c r="Z2" s="37"/>
      <c r="AA2" s="37"/>
      <c r="AB2" s="37"/>
      <c r="AC2" s="37"/>
      <c r="AD2" s="37" t="s">
        <v>4</v>
      </c>
      <c r="AE2" s="37"/>
      <c r="AF2" s="37"/>
    </row>
    <row r="3" spans="1:32" ht="13.8" thickBot="1">
      <c r="A3" s="18"/>
      <c r="B3" s="18"/>
      <c r="C3" s="6" t="s">
        <v>5</v>
      </c>
      <c r="D3" s="7" t="s">
        <v>6</v>
      </c>
      <c r="E3" s="21" t="s">
        <v>7</v>
      </c>
      <c r="F3" s="21" t="s">
        <v>8</v>
      </c>
      <c r="G3" s="7" t="s">
        <v>9</v>
      </c>
      <c r="H3" s="7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7" t="s">
        <v>16</v>
      </c>
      <c r="O3" s="7" t="s">
        <v>17</v>
      </c>
      <c r="P3" s="7" t="s">
        <v>18</v>
      </c>
      <c r="Q3" s="7" t="s">
        <v>19</v>
      </c>
      <c r="R3" s="7" t="s">
        <v>20</v>
      </c>
      <c r="S3" s="7" t="s">
        <v>21</v>
      </c>
      <c r="T3" s="7" t="s">
        <v>22</v>
      </c>
      <c r="U3" s="7" t="s">
        <v>23</v>
      </c>
      <c r="V3" s="7" t="s">
        <v>24</v>
      </c>
      <c r="W3" s="22" t="s">
        <v>25</v>
      </c>
      <c r="X3" s="7" t="s">
        <v>26</v>
      </c>
      <c r="Y3" s="7" t="s">
        <v>27</v>
      </c>
      <c r="Z3" s="22" t="s">
        <v>28</v>
      </c>
      <c r="AA3" s="7" t="s">
        <v>29</v>
      </c>
      <c r="AB3" s="7" t="s">
        <v>30</v>
      </c>
      <c r="AC3" s="7" t="s">
        <v>31</v>
      </c>
      <c r="AD3" s="22" t="s">
        <v>32</v>
      </c>
      <c r="AE3" s="22" t="s">
        <v>33</v>
      </c>
      <c r="AF3" s="7" t="s">
        <v>34</v>
      </c>
    </row>
    <row r="4" spans="1:32" ht="15.6" customHeight="1">
      <c r="A4" s="34" t="s">
        <v>35</v>
      </c>
      <c r="B4" s="1" t="s">
        <v>36</v>
      </c>
      <c r="C4" s="2">
        <v>10.1</v>
      </c>
      <c r="D4" s="3">
        <v>7</v>
      </c>
      <c r="E4" s="4">
        <v>2.8</v>
      </c>
      <c r="F4" s="4">
        <v>2.1</v>
      </c>
      <c r="G4" s="3">
        <v>24.9</v>
      </c>
      <c r="H4" s="3">
        <v>14.1</v>
      </c>
      <c r="I4" s="2">
        <v>12.3</v>
      </c>
      <c r="J4" s="2">
        <v>4.8</v>
      </c>
      <c r="K4" s="2">
        <v>7.2</v>
      </c>
      <c r="L4" s="2">
        <v>12</v>
      </c>
      <c r="M4" s="2">
        <v>7.9</v>
      </c>
      <c r="N4" s="3">
        <v>8.4</v>
      </c>
      <c r="O4" s="3">
        <v>8.6999999999999993</v>
      </c>
      <c r="P4" s="3">
        <v>6.6</v>
      </c>
      <c r="Q4" s="3">
        <v>6.9</v>
      </c>
      <c r="R4" s="3">
        <v>6.6</v>
      </c>
      <c r="S4" s="3">
        <v>11.6</v>
      </c>
      <c r="T4" s="3">
        <v>12.9</v>
      </c>
      <c r="U4" s="24" t="s">
        <v>109</v>
      </c>
      <c r="V4" s="3">
        <v>9.1</v>
      </c>
      <c r="W4" s="4">
        <v>4.7</v>
      </c>
      <c r="X4" s="3">
        <v>7.1</v>
      </c>
      <c r="Y4" s="3">
        <v>8.6</v>
      </c>
      <c r="Z4" s="4">
        <v>5.0999999999999996</v>
      </c>
      <c r="AA4" s="3">
        <v>7.6</v>
      </c>
      <c r="AB4" s="3">
        <v>8.5</v>
      </c>
      <c r="AC4" s="3">
        <v>10.7</v>
      </c>
      <c r="AD4" s="4">
        <v>6.8</v>
      </c>
      <c r="AE4" s="4">
        <v>17.399999999999999</v>
      </c>
      <c r="AF4" s="25">
        <v>10.1</v>
      </c>
    </row>
    <row r="5" spans="1:32" ht="15.6" customHeight="1">
      <c r="A5" s="35"/>
      <c r="B5" s="5" t="s">
        <v>37</v>
      </c>
      <c r="C5" s="6">
        <v>10.37</v>
      </c>
      <c r="D5" s="7">
        <v>47.25</v>
      </c>
      <c r="E5" s="8">
        <v>63.99</v>
      </c>
      <c r="F5" s="8">
        <v>79.599999999999994</v>
      </c>
      <c r="G5" s="7">
        <v>16.75</v>
      </c>
      <c r="H5" s="7">
        <v>17.690000000000001</v>
      </c>
      <c r="I5" s="6">
        <v>3.01</v>
      </c>
      <c r="J5" s="6">
        <v>61.57</v>
      </c>
      <c r="K5" s="6">
        <v>45.69</v>
      </c>
      <c r="L5" s="6">
        <v>4.03</v>
      </c>
      <c r="M5" s="6">
        <v>2.15</v>
      </c>
      <c r="N5" s="7">
        <v>33.229999999999997</v>
      </c>
      <c r="O5" s="7">
        <v>33.159999999999997</v>
      </c>
      <c r="P5" s="7">
        <v>49.58</v>
      </c>
      <c r="Q5" s="7">
        <v>32.909999999999997</v>
      </c>
      <c r="R5" s="7">
        <v>50.47</v>
      </c>
      <c r="S5" s="7">
        <v>4.78</v>
      </c>
      <c r="T5" s="7">
        <v>6.15</v>
      </c>
      <c r="U5" s="26">
        <v>21.76</v>
      </c>
      <c r="V5" s="7">
        <v>16.36</v>
      </c>
      <c r="W5" s="8">
        <v>64.209999999999994</v>
      </c>
      <c r="X5" s="7">
        <v>40.67</v>
      </c>
      <c r="Y5" s="7">
        <v>29.27</v>
      </c>
      <c r="Z5" s="8">
        <v>58.9</v>
      </c>
      <c r="AA5" s="7">
        <v>3.9</v>
      </c>
      <c r="AB5" s="7">
        <v>26.83</v>
      </c>
      <c r="AC5" s="7">
        <v>0.9</v>
      </c>
      <c r="AD5" s="8">
        <v>58.49</v>
      </c>
      <c r="AE5" s="8">
        <v>43.83</v>
      </c>
      <c r="AF5" s="27">
        <v>35.68</v>
      </c>
    </row>
    <row r="6" spans="1:32" ht="15.6" customHeight="1">
      <c r="A6" s="35"/>
      <c r="B6" s="5" t="s">
        <v>38</v>
      </c>
      <c r="C6" s="6">
        <v>0.04</v>
      </c>
      <c r="D6" s="7">
        <v>0.63</v>
      </c>
      <c r="E6" s="8">
        <v>0.37</v>
      </c>
      <c r="F6" s="8">
        <v>0.56000000000000005</v>
      </c>
      <c r="G6" s="7">
        <v>0.04</v>
      </c>
      <c r="H6" s="7">
        <v>7.0000000000000007E-2</v>
      </c>
      <c r="I6" s="6">
        <v>0.03</v>
      </c>
      <c r="J6" s="6">
        <v>0.52</v>
      </c>
      <c r="K6" s="6">
        <v>0.51</v>
      </c>
      <c r="L6" s="6" t="s">
        <v>39</v>
      </c>
      <c r="M6" s="6" t="s">
        <v>39</v>
      </c>
      <c r="N6" s="7">
        <v>0.39</v>
      </c>
      <c r="O6" s="7">
        <v>0.18</v>
      </c>
      <c r="P6" s="7">
        <v>0.39</v>
      </c>
      <c r="Q6" s="7">
        <v>0.11</v>
      </c>
      <c r="R6" s="7">
        <v>0.31</v>
      </c>
      <c r="S6" s="7">
        <v>0.11</v>
      </c>
      <c r="T6" s="7">
        <v>7.0000000000000007E-2</v>
      </c>
      <c r="U6" s="26">
        <v>0.25</v>
      </c>
      <c r="V6" s="7">
        <v>0.3</v>
      </c>
      <c r="W6" s="8">
        <v>0.17</v>
      </c>
      <c r="X6" s="7">
        <v>0.33</v>
      </c>
      <c r="Y6" s="7">
        <v>0.3</v>
      </c>
      <c r="Z6" s="8">
        <v>0.2</v>
      </c>
      <c r="AA6" s="7" t="s">
        <v>39</v>
      </c>
      <c r="AB6" s="7">
        <v>0.25</v>
      </c>
      <c r="AC6" s="7" t="s">
        <v>39</v>
      </c>
      <c r="AD6" s="8">
        <v>1.05</v>
      </c>
      <c r="AE6" s="8">
        <v>0.81</v>
      </c>
      <c r="AF6" s="27">
        <v>0.6</v>
      </c>
    </row>
    <row r="7" spans="1:32" ht="15.6" customHeight="1">
      <c r="A7" s="35"/>
      <c r="B7" s="5" t="s">
        <v>40</v>
      </c>
      <c r="C7" s="6">
        <v>0.99</v>
      </c>
      <c r="D7" s="7">
        <v>7.51</v>
      </c>
      <c r="E7" s="8">
        <v>7.54</v>
      </c>
      <c r="F7" s="8">
        <v>7.12</v>
      </c>
      <c r="G7" s="7">
        <v>1.6</v>
      </c>
      <c r="H7" s="7">
        <v>2.56</v>
      </c>
      <c r="I7" s="6">
        <v>1.31</v>
      </c>
      <c r="J7" s="6">
        <v>2.9</v>
      </c>
      <c r="K7" s="6">
        <v>8.18</v>
      </c>
      <c r="L7" s="6">
        <v>0.87</v>
      </c>
      <c r="M7" s="6">
        <v>0.19</v>
      </c>
      <c r="N7" s="7">
        <v>8.3699999999999992</v>
      </c>
      <c r="O7" s="7">
        <v>3.39</v>
      </c>
      <c r="P7" s="7">
        <v>10.02</v>
      </c>
      <c r="Q7" s="7">
        <v>2.79</v>
      </c>
      <c r="R7" s="7">
        <v>7.45</v>
      </c>
      <c r="S7" s="7">
        <v>2.65</v>
      </c>
      <c r="T7" s="7">
        <v>1.88</v>
      </c>
      <c r="U7" s="26">
        <v>4.57</v>
      </c>
      <c r="V7" s="7">
        <v>7.86</v>
      </c>
      <c r="W7" s="8">
        <v>4.5999999999999996</v>
      </c>
      <c r="X7" s="7">
        <v>5.85</v>
      </c>
      <c r="Y7" s="7">
        <v>5.7</v>
      </c>
      <c r="Z7" s="8">
        <v>3.79</v>
      </c>
      <c r="AA7" s="7">
        <v>0.16</v>
      </c>
      <c r="AB7" s="7">
        <v>3.9</v>
      </c>
      <c r="AC7" s="7">
        <v>0.03</v>
      </c>
      <c r="AD7" s="8">
        <v>14.1</v>
      </c>
      <c r="AE7" s="8">
        <v>12.4</v>
      </c>
      <c r="AF7" s="27">
        <v>13.81</v>
      </c>
    </row>
    <row r="8" spans="1:32" ht="15.6" customHeight="1">
      <c r="A8" s="35"/>
      <c r="B8" s="5" t="s">
        <v>41</v>
      </c>
      <c r="C8" s="6">
        <v>77.900000000000006</v>
      </c>
      <c r="D8" s="7">
        <v>36.06</v>
      </c>
      <c r="E8" s="8">
        <v>21</v>
      </c>
      <c r="F8" s="8">
        <v>8.77</v>
      </c>
      <c r="G8" s="7">
        <v>47.44</v>
      </c>
      <c r="H8" s="7">
        <v>45.05</v>
      </c>
      <c r="I8" s="6">
        <v>74.760000000000005</v>
      </c>
      <c r="J8" s="6">
        <v>28.8</v>
      </c>
      <c r="K8" s="6">
        <v>29.29</v>
      </c>
      <c r="L8" s="6">
        <v>80.02</v>
      </c>
      <c r="M8" s="6">
        <v>86.15</v>
      </c>
      <c r="N8" s="7">
        <v>45.9</v>
      </c>
      <c r="O8" s="7">
        <v>53.13</v>
      </c>
      <c r="P8" s="7">
        <v>27.09</v>
      </c>
      <c r="Q8" s="7">
        <v>55.94</v>
      </c>
      <c r="R8" s="7">
        <v>31.41</v>
      </c>
      <c r="S8" s="7">
        <v>78.260000000000005</v>
      </c>
      <c r="T8" s="7">
        <v>75.73</v>
      </c>
      <c r="U8" s="26">
        <v>71.75</v>
      </c>
      <c r="V8" s="7">
        <v>64.62</v>
      </c>
      <c r="W8" s="8">
        <v>23.12</v>
      </c>
      <c r="X8" s="7">
        <v>44.54</v>
      </c>
      <c r="Y8" s="7">
        <v>52.74</v>
      </c>
      <c r="Z8" s="8">
        <v>28.21</v>
      </c>
      <c r="AA8" s="7">
        <v>51.42</v>
      </c>
      <c r="AB8" s="7">
        <v>54.88</v>
      </c>
      <c r="AC8" s="7">
        <v>76.64</v>
      </c>
      <c r="AD8" s="8">
        <v>13.74</v>
      </c>
      <c r="AE8" s="8">
        <v>9.48</v>
      </c>
      <c r="AF8" s="27">
        <v>34.71</v>
      </c>
    </row>
    <row r="9" spans="1:32" ht="15.6" customHeight="1">
      <c r="A9" s="35"/>
      <c r="B9" s="5" t="s">
        <v>42</v>
      </c>
      <c r="C9" s="6" t="s">
        <v>39</v>
      </c>
      <c r="D9" s="7">
        <v>0.01</v>
      </c>
      <c r="E9" s="8">
        <v>0.02</v>
      </c>
      <c r="F9" s="8">
        <v>0.03</v>
      </c>
      <c r="G9" s="7" t="s">
        <v>39</v>
      </c>
      <c r="H9" s="7">
        <v>0.01</v>
      </c>
      <c r="I9" s="6" t="s">
        <v>39</v>
      </c>
      <c r="J9" s="6">
        <v>0.06</v>
      </c>
      <c r="K9" s="6" t="s">
        <v>39</v>
      </c>
      <c r="L9" s="6" t="s">
        <v>39</v>
      </c>
      <c r="M9" s="6" t="s">
        <v>39</v>
      </c>
      <c r="N9" s="7" t="s">
        <v>39</v>
      </c>
      <c r="O9" s="7" t="s">
        <v>39</v>
      </c>
      <c r="P9" s="7" t="s">
        <v>39</v>
      </c>
      <c r="Q9" s="7" t="s">
        <v>39</v>
      </c>
      <c r="R9" s="7" t="s">
        <v>39</v>
      </c>
      <c r="S9" s="7" t="s">
        <v>39</v>
      </c>
      <c r="T9" s="7" t="s">
        <v>39</v>
      </c>
      <c r="U9" s="26" t="s">
        <v>39</v>
      </c>
      <c r="V9" s="7" t="s">
        <v>39</v>
      </c>
      <c r="W9" s="8">
        <v>0.02</v>
      </c>
      <c r="X9" s="7" t="s">
        <v>39</v>
      </c>
      <c r="Y9" s="7" t="s">
        <v>39</v>
      </c>
      <c r="Z9" s="8" t="s">
        <v>39</v>
      </c>
      <c r="AA9" s="7" t="s">
        <v>39</v>
      </c>
      <c r="AB9" s="7" t="s">
        <v>39</v>
      </c>
      <c r="AC9" s="7" t="s">
        <v>39</v>
      </c>
      <c r="AD9" s="8">
        <v>0.01</v>
      </c>
      <c r="AE9" s="8">
        <v>0.03</v>
      </c>
      <c r="AF9" s="27">
        <v>0.02</v>
      </c>
    </row>
    <row r="10" spans="1:32" ht="15.6" customHeight="1">
      <c r="A10" s="35"/>
      <c r="B10" s="5" t="s">
        <v>43</v>
      </c>
      <c r="C10" s="6">
        <v>0.04</v>
      </c>
      <c r="D10" s="7">
        <v>0.03</v>
      </c>
      <c r="E10" s="8">
        <v>0.06</v>
      </c>
      <c r="F10" s="8">
        <v>0.03</v>
      </c>
      <c r="G10" s="7">
        <v>0.39</v>
      </c>
      <c r="H10" s="7">
        <v>0.1</v>
      </c>
      <c r="I10" s="6">
        <v>0.12</v>
      </c>
      <c r="J10" s="6">
        <v>0.05</v>
      </c>
      <c r="K10" s="6">
        <v>0.06</v>
      </c>
      <c r="L10" s="6">
        <v>0.01</v>
      </c>
      <c r="M10" s="6">
        <v>0.05</v>
      </c>
      <c r="N10" s="7">
        <v>0.03</v>
      </c>
      <c r="O10" s="7">
        <v>0.02</v>
      </c>
      <c r="P10" s="7">
        <v>0.03</v>
      </c>
      <c r="Q10" s="7">
        <v>0.01</v>
      </c>
      <c r="R10" s="7">
        <v>0.02</v>
      </c>
      <c r="S10" s="7">
        <v>0.11</v>
      </c>
      <c r="T10" s="7">
        <v>0.23</v>
      </c>
      <c r="U10" s="26">
        <v>0.83</v>
      </c>
      <c r="V10" s="7">
        <v>0.03</v>
      </c>
      <c r="W10" s="8">
        <v>0.02</v>
      </c>
      <c r="X10" s="7">
        <v>0.02</v>
      </c>
      <c r="Y10" s="7">
        <v>0.02</v>
      </c>
      <c r="Z10" s="8">
        <v>0.02</v>
      </c>
      <c r="AA10" s="7" t="s">
        <v>39</v>
      </c>
      <c r="AB10" s="7">
        <v>0.02</v>
      </c>
      <c r="AC10" s="7" t="s">
        <v>39</v>
      </c>
      <c r="AD10" s="8">
        <v>0.36</v>
      </c>
      <c r="AE10" s="8">
        <v>10.220000000000001</v>
      </c>
      <c r="AF10" s="27">
        <v>0.56000000000000005</v>
      </c>
    </row>
    <row r="11" spans="1:32" ht="15.6" customHeight="1">
      <c r="A11" s="35"/>
      <c r="B11" s="5" t="s">
        <v>44</v>
      </c>
      <c r="C11" s="6">
        <v>0.01</v>
      </c>
      <c r="D11" s="7">
        <v>0.04</v>
      </c>
      <c r="E11" s="8">
        <v>0.05</v>
      </c>
      <c r="F11" s="8">
        <v>0.06</v>
      </c>
      <c r="G11" s="7">
        <v>4.79</v>
      </c>
      <c r="H11" s="7">
        <v>1.5</v>
      </c>
      <c r="I11" s="6">
        <v>0.1</v>
      </c>
      <c r="J11" s="6">
        <v>0.09</v>
      </c>
      <c r="K11" s="6">
        <v>0.18</v>
      </c>
      <c r="L11" s="6">
        <v>0.12</v>
      </c>
      <c r="M11" s="6">
        <v>0.16</v>
      </c>
      <c r="N11" s="7">
        <v>0.1</v>
      </c>
      <c r="O11" s="7">
        <v>0.01</v>
      </c>
      <c r="P11" s="7">
        <v>7.0000000000000007E-2</v>
      </c>
      <c r="Q11" s="7">
        <v>0.1</v>
      </c>
      <c r="R11" s="7">
        <v>0.08</v>
      </c>
      <c r="S11" s="7">
        <v>7.0000000000000007E-2</v>
      </c>
      <c r="T11" s="7">
        <v>0.27</v>
      </c>
      <c r="U11" s="26">
        <v>1.52</v>
      </c>
      <c r="V11" s="7">
        <v>0.15</v>
      </c>
      <c r="W11" s="8">
        <v>0.05</v>
      </c>
      <c r="X11" s="7">
        <v>0.08</v>
      </c>
      <c r="Y11" s="7">
        <v>0.08</v>
      </c>
      <c r="Z11" s="8">
        <v>0.06</v>
      </c>
      <c r="AA11" s="7" t="s">
        <v>39</v>
      </c>
      <c r="AB11" s="7">
        <v>0.05</v>
      </c>
      <c r="AC11" s="7" t="s">
        <v>39</v>
      </c>
      <c r="AD11" s="8">
        <v>0.77</v>
      </c>
      <c r="AE11" s="8">
        <v>4.07</v>
      </c>
      <c r="AF11" s="27">
        <v>1.36</v>
      </c>
    </row>
    <row r="12" spans="1:32" ht="15.6" customHeight="1">
      <c r="A12" s="35"/>
      <c r="B12" s="5" t="s">
        <v>45</v>
      </c>
      <c r="C12" s="6">
        <v>0.23</v>
      </c>
      <c r="D12" s="7">
        <v>0.32</v>
      </c>
      <c r="E12" s="8">
        <v>1.53</v>
      </c>
      <c r="F12" s="8">
        <v>0.5</v>
      </c>
      <c r="G12" s="7">
        <v>1.56</v>
      </c>
      <c r="H12" s="7">
        <v>1.49</v>
      </c>
      <c r="I12" s="6">
        <v>6.19</v>
      </c>
      <c r="J12" s="6">
        <v>0.28000000000000003</v>
      </c>
      <c r="K12" s="6">
        <v>5.57</v>
      </c>
      <c r="L12" s="6">
        <v>1.4</v>
      </c>
      <c r="M12" s="6">
        <v>3.21</v>
      </c>
      <c r="N12" s="7">
        <v>0.28999999999999998</v>
      </c>
      <c r="O12" s="7">
        <v>0.05</v>
      </c>
      <c r="P12" s="7">
        <v>2.9</v>
      </c>
      <c r="Q12" s="7">
        <v>1.47</v>
      </c>
      <c r="R12" s="7">
        <v>2.2799999999999998</v>
      </c>
      <c r="S12" s="7">
        <v>0.14000000000000001</v>
      </c>
      <c r="T12" s="7">
        <v>2.09</v>
      </c>
      <c r="U12" s="26">
        <v>4.87</v>
      </c>
      <c r="V12" s="7">
        <v>0.06</v>
      </c>
      <c r="W12" s="8">
        <v>2.0099999999999998</v>
      </c>
      <c r="X12" s="7">
        <v>0.21</v>
      </c>
      <c r="Y12" s="7">
        <v>1.45</v>
      </c>
      <c r="Z12" s="8">
        <v>1.78</v>
      </c>
      <c r="AA12" s="7">
        <v>0.31</v>
      </c>
      <c r="AB12" s="7">
        <v>1.47</v>
      </c>
      <c r="AC12" s="7">
        <v>1.02</v>
      </c>
      <c r="AD12" s="8">
        <v>1.56</v>
      </c>
      <c r="AE12" s="8">
        <v>0.26</v>
      </c>
      <c r="AF12" s="27">
        <v>0.61</v>
      </c>
    </row>
    <row r="13" spans="1:32" ht="15.6" customHeight="1">
      <c r="A13" s="35"/>
      <c r="B13" s="5" t="s">
        <v>46</v>
      </c>
      <c r="C13" s="6">
        <v>0.19</v>
      </c>
      <c r="D13" s="7">
        <v>0.9</v>
      </c>
      <c r="E13" s="8">
        <v>0.98</v>
      </c>
      <c r="F13" s="8">
        <v>1.55</v>
      </c>
      <c r="G13" s="7">
        <v>0.08</v>
      </c>
      <c r="H13" s="7">
        <v>0.05</v>
      </c>
      <c r="I13" s="6">
        <v>0.28000000000000003</v>
      </c>
      <c r="J13" s="6">
        <v>0.28000000000000003</v>
      </c>
      <c r="K13" s="6">
        <v>1.71</v>
      </c>
      <c r="L13" s="6">
        <v>0.1</v>
      </c>
      <c r="M13" s="6">
        <v>0.04</v>
      </c>
      <c r="N13" s="7">
        <v>1.43</v>
      </c>
      <c r="O13" s="7">
        <v>0.4</v>
      </c>
      <c r="P13" s="7">
        <v>1.24</v>
      </c>
      <c r="Q13" s="7">
        <v>0.34</v>
      </c>
      <c r="R13" s="7">
        <v>0.98</v>
      </c>
      <c r="S13" s="7">
        <v>0.54</v>
      </c>
      <c r="T13" s="7">
        <v>0.1</v>
      </c>
      <c r="U13" s="26">
        <v>0.94</v>
      </c>
      <c r="V13" s="7">
        <v>1.78</v>
      </c>
      <c r="W13" s="8">
        <v>0.76</v>
      </c>
      <c r="X13" s="7">
        <v>1.08</v>
      </c>
      <c r="Y13" s="7">
        <v>0.96</v>
      </c>
      <c r="Z13" s="8">
        <v>0.63</v>
      </c>
      <c r="AA13" s="7">
        <v>0.01</v>
      </c>
      <c r="AB13" s="7">
        <v>0.78</v>
      </c>
      <c r="AC13" s="7" t="s">
        <v>39</v>
      </c>
      <c r="AD13" s="8">
        <v>1.82</v>
      </c>
      <c r="AE13" s="8">
        <v>1.0900000000000001</v>
      </c>
      <c r="AF13" s="27">
        <v>1.97</v>
      </c>
    </row>
    <row r="14" spans="1:32" ht="15.6" customHeight="1">
      <c r="A14" s="35"/>
      <c r="B14" s="5" t="s">
        <v>47</v>
      </c>
      <c r="C14" s="6">
        <v>0.02</v>
      </c>
      <c r="D14" s="7">
        <v>0.16</v>
      </c>
      <c r="E14" s="8">
        <v>0.4</v>
      </c>
      <c r="F14" s="8">
        <v>0.21</v>
      </c>
      <c r="G14" s="7" t="s">
        <v>39</v>
      </c>
      <c r="H14" s="7">
        <v>0.15</v>
      </c>
      <c r="I14" s="6">
        <v>0.02</v>
      </c>
      <c r="J14" s="6">
        <v>0.03</v>
      </c>
      <c r="K14" s="6">
        <v>0.24</v>
      </c>
      <c r="L14" s="6">
        <v>0.02</v>
      </c>
      <c r="M14" s="6" t="s">
        <v>39</v>
      </c>
      <c r="N14" s="7">
        <v>0.28999999999999998</v>
      </c>
      <c r="O14" s="7">
        <v>0.03</v>
      </c>
      <c r="P14" s="7">
        <v>0.16</v>
      </c>
      <c r="Q14" s="7">
        <v>0.03</v>
      </c>
      <c r="R14" s="7">
        <v>0.09</v>
      </c>
      <c r="S14" s="7">
        <v>0.04</v>
      </c>
      <c r="T14" s="7">
        <v>0.05</v>
      </c>
      <c r="U14" s="26">
        <v>0.22</v>
      </c>
      <c r="V14" s="7">
        <v>0.13</v>
      </c>
      <c r="W14" s="8">
        <v>7.0000000000000007E-2</v>
      </c>
      <c r="X14" s="7">
        <v>0.09</v>
      </c>
      <c r="Y14" s="7">
        <v>0.26</v>
      </c>
      <c r="Z14" s="8">
        <v>0.04</v>
      </c>
      <c r="AA14" s="7" t="s">
        <v>39</v>
      </c>
      <c r="AB14" s="7">
        <v>7.0000000000000007E-2</v>
      </c>
      <c r="AC14" s="7" t="s">
        <v>39</v>
      </c>
      <c r="AD14" s="8">
        <v>0.85</v>
      </c>
      <c r="AE14" s="8">
        <v>0.55000000000000004</v>
      </c>
      <c r="AF14" s="27">
        <v>0.09</v>
      </c>
    </row>
    <row r="15" spans="1:32" ht="15.6" customHeight="1" thickBot="1">
      <c r="A15" s="36"/>
      <c r="B15" s="9" t="s">
        <v>48</v>
      </c>
      <c r="C15" s="10">
        <v>0.2</v>
      </c>
      <c r="D15" s="11">
        <v>0.28999999999999998</v>
      </c>
      <c r="E15" s="12">
        <v>0.19</v>
      </c>
      <c r="F15" s="12">
        <v>0.11</v>
      </c>
      <c r="G15" s="11">
        <v>0.03</v>
      </c>
      <c r="H15" s="11">
        <v>0.02</v>
      </c>
      <c r="I15" s="10">
        <v>1.65</v>
      </c>
      <c r="J15" s="10">
        <v>0.23</v>
      </c>
      <c r="K15" s="10">
        <v>1.5</v>
      </c>
      <c r="L15" s="10">
        <v>0.23</v>
      </c>
      <c r="M15" s="10">
        <v>0.02</v>
      </c>
      <c r="N15" s="11">
        <v>7.0000000000000007E-2</v>
      </c>
      <c r="O15" s="11">
        <v>1.01</v>
      </c>
      <c r="P15" s="11">
        <v>0.04</v>
      </c>
      <c r="Q15" s="11">
        <v>0.04</v>
      </c>
      <c r="R15" s="11">
        <v>0.17</v>
      </c>
      <c r="S15" s="11">
        <v>2.27</v>
      </c>
      <c r="T15" s="11">
        <v>0.18</v>
      </c>
      <c r="U15" s="28">
        <v>0.28999999999999998</v>
      </c>
      <c r="V15" s="11">
        <v>0.59</v>
      </c>
      <c r="W15" s="12">
        <v>0.2</v>
      </c>
      <c r="X15" s="11">
        <v>0.31</v>
      </c>
      <c r="Y15" s="11">
        <v>0.16</v>
      </c>
      <c r="Z15" s="12">
        <v>0.19</v>
      </c>
      <c r="AA15" s="11" t="s">
        <v>39</v>
      </c>
      <c r="AB15" s="11">
        <v>0.63</v>
      </c>
      <c r="AC15" s="11">
        <v>0.11</v>
      </c>
      <c r="AD15" s="12">
        <v>0.24</v>
      </c>
      <c r="AE15" s="12">
        <v>0.17</v>
      </c>
      <c r="AF15" s="29">
        <v>0.2</v>
      </c>
    </row>
    <row r="16" spans="1:32">
      <c r="A16" s="34" t="s">
        <v>49</v>
      </c>
      <c r="B16" s="1" t="s">
        <v>50</v>
      </c>
      <c r="C16" s="2">
        <v>45</v>
      </c>
      <c r="D16" s="3">
        <v>35</v>
      </c>
      <c r="E16" s="4">
        <v>31</v>
      </c>
      <c r="F16" s="4">
        <v>19</v>
      </c>
      <c r="G16" s="3">
        <v>4618</v>
      </c>
      <c r="H16" s="3">
        <v>933</v>
      </c>
      <c r="I16" s="2">
        <v>60</v>
      </c>
      <c r="J16" s="2">
        <v>22</v>
      </c>
      <c r="K16" s="2">
        <v>15</v>
      </c>
      <c r="L16" s="2">
        <v>19</v>
      </c>
      <c r="M16" s="2">
        <v>13</v>
      </c>
      <c r="N16" s="3">
        <v>80</v>
      </c>
      <c r="O16" s="3">
        <v>60</v>
      </c>
      <c r="P16" s="3">
        <v>4952</v>
      </c>
      <c r="Q16" s="3">
        <v>370</v>
      </c>
      <c r="R16" s="3">
        <v>88</v>
      </c>
      <c r="S16" s="3">
        <v>7</v>
      </c>
      <c r="T16" s="3">
        <v>59</v>
      </c>
      <c r="U16" s="24">
        <v>11</v>
      </c>
      <c r="V16" s="3">
        <v>21</v>
      </c>
      <c r="W16" s="4">
        <v>105</v>
      </c>
      <c r="X16" s="3">
        <v>8</v>
      </c>
      <c r="Y16" s="3">
        <v>78</v>
      </c>
      <c r="Z16" s="4">
        <v>10</v>
      </c>
      <c r="AA16" s="3" t="s">
        <v>51</v>
      </c>
      <c r="AB16" s="3">
        <v>10</v>
      </c>
      <c r="AC16" s="3">
        <v>4</v>
      </c>
      <c r="AD16" s="4">
        <v>27</v>
      </c>
      <c r="AE16" s="4">
        <v>22</v>
      </c>
      <c r="AF16" s="25">
        <v>43</v>
      </c>
    </row>
    <row r="17" spans="1:32">
      <c r="A17" s="35"/>
      <c r="B17" s="5" t="s">
        <v>52</v>
      </c>
      <c r="C17" s="6" t="s">
        <v>53</v>
      </c>
      <c r="D17" s="7" t="s">
        <v>53</v>
      </c>
      <c r="E17" s="8">
        <v>8</v>
      </c>
      <c r="F17" s="8">
        <v>7</v>
      </c>
      <c r="G17" s="7">
        <v>1774</v>
      </c>
      <c r="H17" s="7" t="s">
        <v>54</v>
      </c>
      <c r="I17" s="6" t="s">
        <v>53</v>
      </c>
      <c r="J17" s="6">
        <v>7</v>
      </c>
      <c r="K17" s="6">
        <v>27</v>
      </c>
      <c r="L17" s="6">
        <v>57</v>
      </c>
      <c r="M17" s="6">
        <v>422</v>
      </c>
      <c r="N17" s="7">
        <v>133</v>
      </c>
      <c r="O17" s="7">
        <v>72</v>
      </c>
      <c r="P17" s="7">
        <v>9894</v>
      </c>
      <c r="Q17" s="7">
        <v>410</v>
      </c>
      <c r="R17" s="7">
        <v>46</v>
      </c>
      <c r="S17" s="7">
        <v>17</v>
      </c>
      <c r="T17" s="7">
        <v>6</v>
      </c>
      <c r="U17" s="26">
        <v>31</v>
      </c>
      <c r="V17" s="7">
        <v>38</v>
      </c>
      <c r="W17" s="8">
        <v>26</v>
      </c>
      <c r="X17" s="7">
        <v>41</v>
      </c>
      <c r="Y17" s="7">
        <v>26</v>
      </c>
      <c r="Z17" s="8">
        <v>10</v>
      </c>
      <c r="AA17" s="7" t="s">
        <v>53</v>
      </c>
      <c r="AB17" s="7">
        <v>14</v>
      </c>
      <c r="AC17" s="7" t="s">
        <v>53</v>
      </c>
      <c r="AD17" s="8">
        <v>55</v>
      </c>
      <c r="AE17" s="8">
        <v>38</v>
      </c>
      <c r="AF17" s="27">
        <v>20</v>
      </c>
    </row>
    <row r="18" spans="1:32">
      <c r="A18" s="35"/>
      <c r="B18" s="5" t="s">
        <v>55</v>
      </c>
      <c r="C18" s="6">
        <v>65</v>
      </c>
      <c r="D18" s="7">
        <v>53</v>
      </c>
      <c r="E18" s="8">
        <v>47</v>
      </c>
      <c r="F18" s="8">
        <v>16</v>
      </c>
      <c r="G18" s="7">
        <v>104</v>
      </c>
      <c r="H18" s="7" t="s">
        <v>54</v>
      </c>
      <c r="I18" s="6">
        <v>412</v>
      </c>
      <c r="J18" s="6">
        <v>298</v>
      </c>
      <c r="K18" s="6">
        <v>189</v>
      </c>
      <c r="L18" s="6">
        <v>203</v>
      </c>
      <c r="M18" s="6">
        <v>111</v>
      </c>
      <c r="N18" s="7">
        <v>91</v>
      </c>
      <c r="O18" s="7">
        <v>359</v>
      </c>
      <c r="P18" s="7">
        <v>114</v>
      </c>
      <c r="Q18" s="7">
        <v>365</v>
      </c>
      <c r="R18" s="7">
        <v>145</v>
      </c>
      <c r="S18" s="7">
        <v>487</v>
      </c>
      <c r="T18" s="7">
        <v>76</v>
      </c>
      <c r="U18" s="26">
        <v>27</v>
      </c>
      <c r="V18" s="7">
        <v>146</v>
      </c>
      <c r="W18" s="8">
        <v>79</v>
      </c>
      <c r="X18" s="7">
        <v>69</v>
      </c>
      <c r="Y18" s="7">
        <v>422</v>
      </c>
      <c r="Z18" s="8">
        <v>57</v>
      </c>
      <c r="AA18" s="7">
        <v>61</v>
      </c>
      <c r="AB18" s="7">
        <v>106</v>
      </c>
      <c r="AC18" s="7">
        <v>65</v>
      </c>
      <c r="AD18" s="8">
        <v>81</v>
      </c>
      <c r="AE18" s="8">
        <v>40</v>
      </c>
      <c r="AF18" s="27">
        <v>102</v>
      </c>
    </row>
    <row r="19" spans="1:32">
      <c r="A19" s="35"/>
      <c r="B19" s="5" t="s">
        <v>56</v>
      </c>
      <c r="C19" s="6">
        <v>1.4</v>
      </c>
      <c r="D19" s="7">
        <v>0.5</v>
      </c>
      <c r="E19" s="8">
        <v>0.7</v>
      </c>
      <c r="F19" s="8">
        <v>0.6</v>
      </c>
      <c r="G19" s="7">
        <v>5.3</v>
      </c>
      <c r="H19" s="7" t="s">
        <v>57</v>
      </c>
      <c r="I19" s="6">
        <v>0.6</v>
      </c>
      <c r="J19" s="6" t="s">
        <v>58</v>
      </c>
      <c r="K19" s="6" t="s">
        <v>58</v>
      </c>
      <c r="L19" s="6" t="s">
        <v>58</v>
      </c>
      <c r="M19" s="6">
        <v>1</v>
      </c>
      <c r="N19" s="7" t="s">
        <v>58</v>
      </c>
      <c r="O19" s="7" t="s">
        <v>58</v>
      </c>
      <c r="P19" s="7">
        <v>30.2</v>
      </c>
      <c r="Q19" s="7">
        <v>7.2</v>
      </c>
      <c r="R19" s="7">
        <v>1.7</v>
      </c>
      <c r="S19" s="7">
        <v>1.2</v>
      </c>
      <c r="T19" s="7" t="s">
        <v>58</v>
      </c>
      <c r="U19" s="26" t="s">
        <v>58</v>
      </c>
      <c r="V19" s="7" t="s">
        <v>58</v>
      </c>
      <c r="W19" s="8">
        <v>0.8</v>
      </c>
      <c r="X19" s="7">
        <v>0.7</v>
      </c>
      <c r="Y19" s="7" t="s">
        <v>58</v>
      </c>
      <c r="Z19" s="8">
        <v>0.6</v>
      </c>
      <c r="AA19" s="7" t="s">
        <v>58</v>
      </c>
      <c r="AB19" s="7" t="s">
        <v>58</v>
      </c>
      <c r="AC19" s="7" t="s">
        <v>58</v>
      </c>
      <c r="AD19" s="8" t="s">
        <v>58</v>
      </c>
      <c r="AE19" s="8" t="s">
        <v>58</v>
      </c>
      <c r="AF19" s="27" t="s">
        <v>58</v>
      </c>
    </row>
    <row r="20" spans="1:32">
      <c r="A20" s="35"/>
      <c r="B20" s="5" t="s">
        <v>59</v>
      </c>
      <c r="C20" s="6">
        <v>8</v>
      </c>
      <c r="D20" s="7">
        <v>18.100000000000001</v>
      </c>
      <c r="E20" s="8">
        <v>40.1</v>
      </c>
      <c r="F20" s="8">
        <v>23.5</v>
      </c>
      <c r="G20" s="7">
        <v>50.8</v>
      </c>
      <c r="H20" s="7">
        <v>49.2</v>
      </c>
      <c r="I20" s="6">
        <v>112.7</v>
      </c>
      <c r="J20" s="6">
        <v>34.1</v>
      </c>
      <c r="K20" s="6">
        <v>256.39999999999998</v>
      </c>
      <c r="L20" s="6">
        <v>17.100000000000001</v>
      </c>
      <c r="M20" s="6">
        <v>68.7</v>
      </c>
      <c r="N20" s="7">
        <v>26</v>
      </c>
      <c r="O20" s="7">
        <v>16.7</v>
      </c>
      <c r="P20" s="7">
        <v>132.80000000000001</v>
      </c>
      <c r="Q20" s="7">
        <v>50.1</v>
      </c>
      <c r="R20" s="7">
        <v>65</v>
      </c>
      <c r="S20" s="7">
        <v>32.5</v>
      </c>
      <c r="T20" s="7">
        <v>8.8000000000000007</v>
      </c>
      <c r="U20" s="26">
        <v>2.1</v>
      </c>
      <c r="V20" s="7">
        <v>13.1</v>
      </c>
      <c r="W20" s="8">
        <v>76.7</v>
      </c>
      <c r="X20" s="7">
        <v>7.5</v>
      </c>
      <c r="Y20" s="7">
        <v>206.2</v>
      </c>
      <c r="Z20" s="8">
        <v>35.200000000000003</v>
      </c>
      <c r="AA20" s="7">
        <v>0.6</v>
      </c>
      <c r="AB20" s="7">
        <v>25</v>
      </c>
      <c r="AC20" s="7">
        <v>0.8</v>
      </c>
      <c r="AD20" s="8">
        <v>83.3</v>
      </c>
      <c r="AE20" s="8">
        <v>49.4</v>
      </c>
      <c r="AF20" s="27">
        <v>18</v>
      </c>
    </row>
    <row r="21" spans="1:32">
      <c r="A21" s="35"/>
      <c r="B21" s="5" t="s">
        <v>60</v>
      </c>
      <c r="C21" s="6">
        <v>50</v>
      </c>
      <c r="D21" s="7">
        <v>45</v>
      </c>
      <c r="E21" s="8">
        <v>72</v>
      </c>
      <c r="F21" s="8">
        <v>27</v>
      </c>
      <c r="G21" s="7">
        <v>188</v>
      </c>
      <c r="H21" s="7">
        <v>164</v>
      </c>
      <c r="I21" s="6">
        <v>163</v>
      </c>
      <c r="J21" s="6">
        <v>80</v>
      </c>
      <c r="K21" s="6">
        <v>96</v>
      </c>
      <c r="L21" s="6">
        <v>51</v>
      </c>
      <c r="M21" s="6">
        <v>76</v>
      </c>
      <c r="N21" s="7">
        <v>39</v>
      </c>
      <c r="O21" s="7">
        <v>149</v>
      </c>
      <c r="P21" s="7">
        <v>47</v>
      </c>
      <c r="Q21" s="7">
        <v>116</v>
      </c>
      <c r="R21" s="7">
        <v>76</v>
      </c>
      <c r="S21" s="7">
        <v>247</v>
      </c>
      <c r="T21" s="7">
        <v>18</v>
      </c>
      <c r="U21" s="26">
        <v>2</v>
      </c>
      <c r="V21" s="7">
        <v>80</v>
      </c>
      <c r="W21" s="8">
        <v>40</v>
      </c>
      <c r="X21" s="7">
        <v>34</v>
      </c>
      <c r="Y21" s="7">
        <v>139</v>
      </c>
      <c r="Z21" s="8">
        <v>47</v>
      </c>
      <c r="AA21" s="7">
        <v>11</v>
      </c>
      <c r="AB21" s="7">
        <v>50</v>
      </c>
      <c r="AC21" s="7">
        <v>25</v>
      </c>
      <c r="AD21" s="8">
        <v>75</v>
      </c>
      <c r="AE21" s="8">
        <v>71</v>
      </c>
      <c r="AF21" s="27">
        <v>221</v>
      </c>
    </row>
    <row r="22" spans="1:32">
      <c r="A22" s="35"/>
      <c r="B22" s="5" t="s">
        <v>61</v>
      </c>
      <c r="C22" s="6" t="s">
        <v>62</v>
      </c>
      <c r="D22" s="7">
        <v>1</v>
      </c>
      <c r="E22" s="8" t="s">
        <v>62</v>
      </c>
      <c r="F22" s="8">
        <v>1</v>
      </c>
      <c r="G22" s="7">
        <v>8</v>
      </c>
      <c r="H22" s="7">
        <v>11</v>
      </c>
      <c r="I22" s="6" t="s">
        <v>62</v>
      </c>
      <c r="J22" s="6">
        <v>1</v>
      </c>
      <c r="K22" s="6">
        <v>1</v>
      </c>
      <c r="L22" s="6" t="s">
        <v>62</v>
      </c>
      <c r="M22" s="6" t="s">
        <v>62</v>
      </c>
      <c r="N22" s="7" t="s">
        <v>62</v>
      </c>
      <c r="O22" s="7" t="s">
        <v>62</v>
      </c>
      <c r="P22" s="7">
        <v>20</v>
      </c>
      <c r="Q22" s="7">
        <v>1</v>
      </c>
      <c r="R22" s="7">
        <v>1</v>
      </c>
      <c r="S22" s="7" t="s">
        <v>62</v>
      </c>
      <c r="T22" s="7" t="s">
        <v>62</v>
      </c>
      <c r="U22" s="26" t="s">
        <v>62</v>
      </c>
      <c r="V22" s="7" t="s">
        <v>62</v>
      </c>
      <c r="W22" s="8" t="s">
        <v>62</v>
      </c>
      <c r="X22" s="7" t="s">
        <v>62</v>
      </c>
      <c r="Y22" s="7" t="s">
        <v>62</v>
      </c>
      <c r="Z22" s="8" t="s">
        <v>62</v>
      </c>
      <c r="AA22" s="7" t="s">
        <v>62</v>
      </c>
      <c r="AB22" s="7" t="s">
        <v>62</v>
      </c>
      <c r="AC22" s="7" t="s">
        <v>62</v>
      </c>
      <c r="AD22" s="8">
        <v>3</v>
      </c>
      <c r="AE22" s="8">
        <v>2</v>
      </c>
      <c r="AF22" s="27">
        <v>11</v>
      </c>
    </row>
    <row r="23" spans="1:32">
      <c r="A23" s="35"/>
      <c r="B23" s="5" t="s">
        <v>63</v>
      </c>
      <c r="C23" s="6">
        <v>4.5999999999999996</v>
      </c>
      <c r="D23" s="7">
        <v>1.7</v>
      </c>
      <c r="E23" s="8">
        <v>0.8</v>
      </c>
      <c r="F23" s="8" t="s">
        <v>64</v>
      </c>
      <c r="G23" s="7">
        <v>4.3</v>
      </c>
      <c r="H23" s="7">
        <v>154.6</v>
      </c>
      <c r="I23" s="6">
        <v>7.7</v>
      </c>
      <c r="J23" s="6">
        <v>1</v>
      </c>
      <c r="K23" s="6">
        <v>3.9</v>
      </c>
      <c r="L23" s="6">
        <v>7.9</v>
      </c>
      <c r="M23" s="6">
        <v>6.3</v>
      </c>
      <c r="N23" s="7">
        <v>4.7</v>
      </c>
      <c r="O23" s="7">
        <v>4.5</v>
      </c>
      <c r="P23" s="7">
        <v>3.2</v>
      </c>
      <c r="Q23" s="7">
        <v>7</v>
      </c>
      <c r="R23" s="7">
        <v>2</v>
      </c>
      <c r="S23" s="7">
        <v>6.2</v>
      </c>
      <c r="T23" s="7">
        <v>4.9000000000000004</v>
      </c>
      <c r="U23" s="26">
        <v>7.6</v>
      </c>
      <c r="V23" s="7">
        <v>6.9</v>
      </c>
      <c r="W23" s="8">
        <v>0.8</v>
      </c>
      <c r="X23" s="7">
        <v>4</v>
      </c>
      <c r="Y23" s="7">
        <v>4.2</v>
      </c>
      <c r="Z23" s="8" t="s">
        <v>64</v>
      </c>
      <c r="AA23" s="7">
        <v>4.8</v>
      </c>
      <c r="AB23" s="7">
        <v>4.4000000000000004</v>
      </c>
      <c r="AC23" s="7">
        <v>5.2</v>
      </c>
      <c r="AD23" s="8">
        <v>1</v>
      </c>
      <c r="AE23" s="8" t="s">
        <v>64</v>
      </c>
      <c r="AF23" s="27">
        <v>0.7</v>
      </c>
    </row>
    <row r="24" spans="1:32">
      <c r="A24" s="35"/>
      <c r="B24" s="5" t="s">
        <v>65</v>
      </c>
      <c r="C24" s="6">
        <v>23</v>
      </c>
      <c r="D24" s="7">
        <v>11</v>
      </c>
      <c r="E24" s="8">
        <v>10</v>
      </c>
      <c r="F24" s="8">
        <v>9</v>
      </c>
      <c r="G24" s="7">
        <v>14</v>
      </c>
      <c r="H24" s="7">
        <v>1140</v>
      </c>
      <c r="I24" s="6">
        <v>28</v>
      </c>
      <c r="J24" s="6" t="s">
        <v>53</v>
      </c>
      <c r="K24" s="6" t="s">
        <v>53</v>
      </c>
      <c r="L24" s="6" t="s">
        <v>53</v>
      </c>
      <c r="M24" s="6">
        <v>10</v>
      </c>
      <c r="N24" s="7">
        <v>17</v>
      </c>
      <c r="O24" s="7">
        <v>33</v>
      </c>
      <c r="P24" s="7">
        <v>462</v>
      </c>
      <c r="Q24" s="7">
        <v>130</v>
      </c>
      <c r="R24" s="7">
        <v>15</v>
      </c>
      <c r="S24" s="7">
        <v>19</v>
      </c>
      <c r="T24" s="7">
        <v>20</v>
      </c>
      <c r="U24" s="26" t="s">
        <v>53</v>
      </c>
      <c r="V24" s="7">
        <v>5</v>
      </c>
      <c r="W24" s="8">
        <v>14</v>
      </c>
      <c r="X24" s="7" t="s">
        <v>53</v>
      </c>
      <c r="Y24" s="7" t="s">
        <v>53</v>
      </c>
      <c r="Z24" s="8" t="s">
        <v>53</v>
      </c>
      <c r="AA24" s="7" t="s">
        <v>53</v>
      </c>
      <c r="AB24" s="7" t="s">
        <v>53</v>
      </c>
      <c r="AC24" s="7" t="s">
        <v>53</v>
      </c>
      <c r="AD24" s="8" t="s">
        <v>53</v>
      </c>
      <c r="AE24" s="8" t="s">
        <v>53</v>
      </c>
      <c r="AF24" s="27" t="s">
        <v>53</v>
      </c>
    </row>
    <row r="25" spans="1:32">
      <c r="A25" s="35"/>
      <c r="B25" s="5" t="s">
        <v>66</v>
      </c>
      <c r="C25" s="6">
        <v>23</v>
      </c>
      <c r="D25" s="7">
        <v>45</v>
      </c>
      <c r="E25" s="8">
        <v>31</v>
      </c>
      <c r="F25" s="8">
        <v>31</v>
      </c>
      <c r="G25" s="7">
        <v>251</v>
      </c>
      <c r="H25" s="7">
        <v>217</v>
      </c>
      <c r="I25" s="6">
        <v>23</v>
      </c>
      <c r="J25" s="6">
        <v>27</v>
      </c>
      <c r="K25" s="6">
        <v>63</v>
      </c>
      <c r="L25" s="6">
        <v>16</v>
      </c>
      <c r="M25" s="6">
        <v>84</v>
      </c>
      <c r="N25" s="7">
        <v>70</v>
      </c>
      <c r="O25" s="7">
        <v>126</v>
      </c>
      <c r="P25" s="7">
        <v>249</v>
      </c>
      <c r="Q25" s="7">
        <v>197</v>
      </c>
      <c r="R25" s="7">
        <v>55</v>
      </c>
      <c r="S25" s="7">
        <v>120</v>
      </c>
      <c r="T25" s="7">
        <v>34</v>
      </c>
      <c r="U25" s="26" t="s">
        <v>53</v>
      </c>
      <c r="V25" s="7">
        <v>28</v>
      </c>
      <c r="W25" s="8">
        <v>72</v>
      </c>
      <c r="X25" s="7">
        <v>21</v>
      </c>
      <c r="Y25" s="7">
        <v>47</v>
      </c>
      <c r="Z25" s="8">
        <v>23</v>
      </c>
      <c r="AA25" s="7" t="s">
        <v>53</v>
      </c>
      <c r="AB25" s="7">
        <v>15</v>
      </c>
      <c r="AC25" s="7" t="s">
        <v>53</v>
      </c>
      <c r="AD25" s="8">
        <v>36</v>
      </c>
      <c r="AE25" s="8">
        <v>29</v>
      </c>
      <c r="AF25" s="27" t="s">
        <v>53</v>
      </c>
    </row>
    <row r="26" spans="1:32" ht="15.6">
      <c r="A26" s="35"/>
      <c r="B26" s="5" t="s">
        <v>67</v>
      </c>
      <c r="C26" s="6" t="s">
        <v>68</v>
      </c>
      <c r="D26" s="7" t="s">
        <v>68</v>
      </c>
      <c r="E26" s="8" t="s">
        <v>68</v>
      </c>
      <c r="F26" s="8" t="s">
        <v>68</v>
      </c>
      <c r="G26" s="7">
        <v>1080</v>
      </c>
      <c r="H26" s="7">
        <v>7818</v>
      </c>
      <c r="I26" s="6" t="s">
        <v>68</v>
      </c>
      <c r="J26" s="6">
        <v>4.3999999999999997E-2</v>
      </c>
      <c r="K26" s="6" t="s">
        <v>68</v>
      </c>
      <c r="L26" s="6">
        <v>1.7999999999999999E-2</v>
      </c>
      <c r="M26" s="6">
        <v>2.1000000000000001E-2</v>
      </c>
      <c r="N26" s="7">
        <v>3.0000000000000001E-3</v>
      </c>
      <c r="O26" s="7" t="s">
        <v>68</v>
      </c>
      <c r="P26" s="7">
        <v>1.0999999999999999E-2</v>
      </c>
      <c r="Q26" s="7">
        <v>2.1999999999999999E-2</v>
      </c>
      <c r="R26" s="7">
        <v>0.01</v>
      </c>
      <c r="S26" s="7" t="s">
        <v>68</v>
      </c>
      <c r="T26" s="7" t="s">
        <v>68</v>
      </c>
      <c r="U26" s="26">
        <v>7.0000000000000001E-3</v>
      </c>
      <c r="V26" s="7" t="s">
        <v>68</v>
      </c>
      <c r="W26" s="8" t="s">
        <v>68</v>
      </c>
      <c r="X26" s="7" t="s">
        <v>68</v>
      </c>
      <c r="Y26" s="7">
        <v>4.0000000000000001E-3</v>
      </c>
      <c r="Z26" s="8" t="s">
        <v>68</v>
      </c>
      <c r="AA26" s="7" t="s">
        <v>69</v>
      </c>
      <c r="AB26" s="7">
        <v>0.72699999999999998</v>
      </c>
      <c r="AC26" s="7">
        <v>4274</v>
      </c>
      <c r="AD26" s="8" t="s">
        <v>68</v>
      </c>
      <c r="AE26" s="8">
        <v>2.7E-2</v>
      </c>
      <c r="AF26" s="27">
        <v>1.6E-2</v>
      </c>
    </row>
    <row r="27" spans="1:32">
      <c r="A27" s="35"/>
      <c r="B27" s="5" t="s">
        <v>70</v>
      </c>
      <c r="C27" s="6">
        <v>34</v>
      </c>
      <c r="D27" s="7">
        <v>164</v>
      </c>
      <c r="E27" s="8">
        <v>545</v>
      </c>
      <c r="F27" s="8">
        <v>207</v>
      </c>
      <c r="G27" s="7">
        <v>22</v>
      </c>
      <c r="H27" s="7">
        <v>76</v>
      </c>
      <c r="I27" s="6">
        <v>342</v>
      </c>
      <c r="J27" s="6">
        <v>70</v>
      </c>
      <c r="K27" s="6">
        <v>2490</v>
      </c>
      <c r="L27" s="6">
        <v>130</v>
      </c>
      <c r="M27" s="6">
        <v>77</v>
      </c>
      <c r="N27" s="7">
        <v>200</v>
      </c>
      <c r="O27" s="7">
        <v>71</v>
      </c>
      <c r="P27" s="7">
        <v>270</v>
      </c>
      <c r="Q27" s="7">
        <v>118</v>
      </c>
      <c r="R27" s="7">
        <v>420</v>
      </c>
      <c r="S27" s="7">
        <v>70</v>
      </c>
      <c r="T27" s="7">
        <v>49</v>
      </c>
      <c r="U27" s="26">
        <v>651</v>
      </c>
      <c r="V27" s="7">
        <v>418</v>
      </c>
      <c r="W27" s="8">
        <v>1102</v>
      </c>
      <c r="X27" s="7">
        <v>385</v>
      </c>
      <c r="Y27" s="7">
        <v>892</v>
      </c>
      <c r="Z27" s="8">
        <v>972</v>
      </c>
      <c r="AA27" s="7" t="s">
        <v>71</v>
      </c>
      <c r="AB27" s="7">
        <v>18414</v>
      </c>
      <c r="AC27" s="7" t="s">
        <v>71</v>
      </c>
      <c r="AD27" s="8">
        <v>540</v>
      </c>
      <c r="AE27" s="8">
        <v>207</v>
      </c>
      <c r="AF27" s="27">
        <v>411</v>
      </c>
    </row>
    <row r="28" spans="1:32">
      <c r="A28" s="35"/>
      <c r="B28" s="5" t="s">
        <v>72</v>
      </c>
      <c r="C28" s="6">
        <v>4.2</v>
      </c>
      <c r="D28" s="7">
        <v>48.8</v>
      </c>
      <c r="E28" s="8">
        <v>38.299999999999997</v>
      </c>
      <c r="F28" s="8">
        <v>17.399999999999999</v>
      </c>
      <c r="G28" s="7">
        <v>7.3</v>
      </c>
      <c r="H28" s="7">
        <v>11.4</v>
      </c>
      <c r="I28" s="6">
        <v>121.8</v>
      </c>
      <c r="J28" s="6">
        <v>14.8</v>
      </c>
      <c r="K28" s="6">
        <v>93.4</v>
      </c>
      <c r="L28" s="6">
        <v>10.8</v>
      </c>
      <c r="M28" s="6">
        <v>45.6</v>
      </c>
      <c r="N28" s="7">
        <v>34</v>
      </c>
      <c r="O28" s="7">
        <v>16.600000000000001</v>
      </c>
      <c r="P28" s="7">
        <v>37.700000000000003</v>
      </c>
      <c r="Q28" s="7">
        <v>13.1</v>
      </c>
      <c r="R28" s="7">
        <v>58.5</v>
      </c>
      <c r="S28" s="7">
        <v>16.2</v>
      </c>
      <c r="T28" s="7">
        <v>24.2</v>
      </c>
      <c r="U28" s="26">
        <v>67.7</v>
      </c>
      <c r="V28" s="7">
        <v>30.7</v>
      </c>
      <c r="W28" s="8">
        <v>22.2</v>
      </c>
      <c r="X28" s="7">
        <v>19.3</v>
      </c>
      <c r="Y28" s="7">
        <v>34.299999999999997</v>
      </c>
      <c r="Z28" s="8">
        <v>20.399999999999999</v>
      </c>
      <c r="AA28" s="7">
        <v>5992.6</v>
      </c>
      <c r="AB28" s="7">
        <v>185.6</v>
      </c>
      <c r="AC28" s="7">
        <v>1527</v>
      </c>
      <c r="AD28" s="8">
        <v>79.400000000000006</v>
      </c>
      <c r="AE28" s="8">
        <v>80.7</v>
      </c>
      <c r="AF28" s="27">
        <v>62.9</v>
      </c>
    </row>
    <row r="29" spans="1:32" ht="13.8" thickBot="1">
      <c r="A29" s="36"/>
      <c r="B29" s="13" t="s">
        <v>73</v>
      </c>
      <c r="C29" s="14">
        <f>SUM(C16:C28)</f>
        <v>258.2</v>
      </c>
      <c r="D29" s="15">
        <f>SUM(D16:D28)</f>
        <v>423.09999999999997</v>
      </c>
      <c r="E29" s="16">
        <f>SUM(E16:E28)</f>
        <v>823.9</v>
      </c>
      <c r="F29" s="16">
        <f>SUM(F16:F28)</f>
        <v>358.5</v>
      </c>
      <c r="G29" s="15">
        <f>SUM(G16:G28)</f>
        <v>8126.7000000000007</v>
      </c>
      <c r="H29" s="15">
        <f>SUM(H16:H28)+10000+10000+200</f>
        <v>30774.199999999997</v>
      </c>
      <c r="I29" s="14">
        <f t="shared" ref="I29:Z29" si="0">SUM(I16:I28)</f>
        <v>1270.8</v>
      </c>
      <c r="J29" s="14">
        <f t="shared" si="0"/>
        <v>554.94399999999996</v>
      </c>
      <c r="K29" s="14">
        <f t="shared" si="0"/>
        <v>3234.7000000000003</v>
      </c>
      <c r="L29" s="14">
        <f t="shared" si="0"/>
        <v>511.81799999999998</v>
      </c>
      <c r="M29" s="14">
        <f t="shared" si="0"/>
        <v>914.62099999999998</v>
      </c>
      <c r="N29" s="15">
        <f t="shared" si="0"/>
        <v>694.70299999999997</v>
      </c>
      <c r="O29" s="15">
        <f t="shared" si="0"/>
        <v>907.80000000000007</v>
      </c>
      <c r="P29" s="15">
        <f t="shared" si="0"/>
        <v>16211.911000000002</v>
      </c>
      <c r="Q29" s="15">
        <f t="shared" si="0"/>
        <v>1784.4219999999998</v>
      </c>
      <c r="R29" s="15">
        <f t="shared" si="0"/>
        <v>973.21</v>
      </c>
      <c r="S29" s="15">
        <f t="shared" si="0"/>
        <v>1023.1000000000001</v>
      </c>
      <c r="T29" s="15">
        <f t="shared" si="0"/>
        <v>299.90000000000003</v>
      </c>
      <c r="U29" s="30">
        <f t="shared" si="0"/>
        <v>799.40700000000004</v>
      </c>
      <c r="V29" s="15">
        <f t="shared" si="0"/>
        <v>786.7</v>
      </c>
      <c r="W29" s="16">
        <f t="shared" si="0"/>
        <v>1538.5</v>
      </c>
      <c r="X29" s="15">
        <f t="shared" si="0"/>
        <v>589.5</v>
      </c>
      <c r="Y29" s="15">
        <f t="shared" si="0"/>
        <v>1848.704</v>
      </c>
      <c r="Z29" s="16">
        <f t="shared" si="0"/>
        <v>1175.2</v>
      </c>
      <c r="AA29" s="15">
        <f>SUM(AA16:AA28)+50000+10000</f>
        <v>66070</v>
      </c>
      <c r="AB29" s="15">
        <f>SUM(AB16:AB28)</f>
        <v>18824.726999999999</v>
      </c>
      <c r="AC29" s="15">
        <f>SUM(AC16:AC28)+5000</f>
        <v>10901</v>
      </c>
      <c r="AD29" s="16">
        <f>SUM(AD16:AD28)</f>
        <v>980.69999999999993</v>
      </c>
      <c r="AE29" s="16">
        <f>SUM(AE16:AE28)</f>
        <v>539.12700000000007</v>
      </c>
      <c r="AF29" s="31">
        <f>SUM(AF16:AF28)</f>
        <v>889.61599999999999</v>
      </c>
    </row>
    <row r="30" spans="1:32" ht="20.399999999999999" customHeight="1">
      <c r="A30" s="34" t="s">
        <v>74</v>
      </c>
      <c r="B30" s="1" t="s">
        <v>75</v>
      </c>
      <c r="C30" s="2" t="s">
        <v>51</v>
      </c>
      <c r="D30" s="3">
        <v>2</v>
      </c>
      <c r="E30" s="4">
        <v>5</v>
      </c>
      <c r="F30" s="4">
        <v>10</v>
      </c>
      <c r="G30" s="3">
        <v>3</v>
      </c>
      <c r="H30" s="3">
        <v>3</v>
      </c>
      <c r="I30" s="2" t="s">
        <v>51</v>
      </c>
      <c r="J30" s="2">
        <v>3</v>
      </c>
      <c r="K30" s="2">
        <v>6</v>
      </c>
      <c r="L30" s="2" t="s">
        <v>51</v>
      </c>
      <c r="M30" s="2" t="s">
        <v>51</v>
      </c>
      <c r="N30" s="3">
        <v>3</v>
      </c>
      <c r="O30" s="3">
        <v>3</v>
      </c>
      <c r="P30" s="3">
        <v>2</v>
      </c>
      <c r="Q30" s="3" t="s">
        <v>51</v>
      </c>
      <c r="R30" s="3" t="s">
        <v>51</v>
      </c>
      <c r="S30" s="3">
        <v>4</v>
      </c>
      <c r="T30" s="3" t="s">
        <v>51</v>
      </c>
      <c r="U30" s="24">
        <v>3</v>
      </c>
      <c r="V30" s="3" t="s">
        <v>51</v>
      </c>
      <c r="W30" s="4">
        <v>8</v>
      </c>
      <c r="X30" s="3" t="s">
        <v>51</v>
      </c>
      <c r="Y30" s="3" t="s">
        <v>51</v>
      </c>
      <c r="Z30" s="4">
        <v>3</v>
      </c>
      <c r="AA30" s="3" t="s">
        <v>51</v>
      </c>
      <c r="AB30" s="3" t="s">
        <v>51</v>
      </c>
      <c r="AC30" s="3" t="s">
        <v>51</v>
      </c>
      <c r="AD30" s="4" t="s">
        <v>51</v>
      </c>
      <c r="AE30" s="4">
        <v>2</v>
      </c>
      <c r="AF30" s="25" t="s">
        <v>51</v>
      </c>
    </row>
    <row r="31" spans="1:32" ht="20.399999999999999" customHeight="1">
      <c r="A31" s="35"/>
      <c r="B31" s="5" t="s">
        <v>76</v>
      </c>
      <c r="C31" s="6">
        <v>45</v>
      </c>
      <c r="D31" s="7">
        <v>89</v>
      </c>
      <c r="E31" s="8">
        <v>76</v>
      </c>
      <c r="F31" s="8">
        <v>76</v>
      </c>
      <c r="G31" s="7">
        <v>21</v>
      </c>
      <c r="H31" s="7">
        <v>23</v>
      </c>
      <c r="I31" s="6">
        <v>20</v>
      </c>
      <c r="J31" s="6">
        <v>36</v>
      </c>
      <c r="K31" s="6">
        <v>51</v>
      </c>
      <c r="L31" s="6">
        <v>12</v>
      </c>
      <c r="M31" s="6">
        <v>8</v>
      </c>
      <c r="N31" s="7">
        <v>59</v>
      </c>
      <c r="O31" s="7">
        <v>26</v>
      </c>
      <c r="P31" s="7">
        <v>46</v>
      </c>
      <c r="Q31" s="7">
        <v>18</v>
      </c>
      <c r="R31" s="7">
        <v>39</v>
      </c>
      <c r="S31" s="7">
        <v>31</v>
      </c>
      <c r="T31" s="7">
        <v>32</v>
      </c>
      <c r="U31" s="26">
        <v>56</v>
      </c>
      <c r="V31" s="7">
        <v>47</v>
      </c>
      <c r="W31" s="8">
        <v>37</v>
      </c>
      <c r="X31" s="7">
        <v>24</v>
      </c>
      <c r="Y31" s="7">
        <v>25</v>
      </c>
      <c r="Z31" s="8">
        <v>18</v>
      </c>
      <c r="AA31" s="7">
        <v>5</v>
      </c>
      <c r="AB31" s="7">
        <v>24</v>
      </c>
      <c r="AC31" s="7">
        <v>5</v>
      </c>
      <c r="AD31" s="8">
        <v>155</v>
      </c>
      <c r="AE31" s="8">
        <v>124</v>
      </c>
      <c r="AF31" s="27">
        <v>175</v>
      </c>
    </row>
    <row r="32" spans="1:32" ht="20.399999999999999" customHeight="1">
      <c r="A32" s="35"/>
      <c r="B32" s="5" t="s">
        <v>77</v>
      </c>
      <c r="C32" s="6">
        <v>0.9</v>
      </c>
      <c r="D32" s="7">
        <v>2.5</v>
      </c>
      <c r="E32" s="8">
        <v>1.7</v>
      </c>
      <c r="F32" s="8">
        <v>1.6</v>
      </c>
      <c r="G32" s="7">
        <v>0.2</v>
      </c>
      <c r="H32" s="7">
        <v>0.6</v>
      </c>
      <c r="I32" s="6">
        <v>5.4</v>
      </c>
      <c r="J32" s="6">
        <v>4</v>
      </c>
      <c r="K32" s="6">
        <v>3.8</v>
      </c>
      <c r="L32" s="6">
        <v>7.4</v>
      </c>
      <c r="M32" s="6">
        <v>1.1000000000000001</v>
      </c>
      <c r="N32" s="7">
        <v>2.9</v>
      </c>
      <c r="O32" s="7">
        <v>2.4</v>
      </c>
      <c r="P32" s="7">
        <v>5.2</v>
      </c>
      <c r="Q32" s="7">
        <v>0.9</v>
      </c>
      <c r="R32" s="7">
        <v>1.7</v>
      </c>
      <c r="S32" s="7">
        <v>3</v>
      </c>
      <c r="T32" s="7">
        <v>6.6</v>
      </c>
      <c r="U32" s="26">
        <v>8.8000000000000007</v>
      </c>
      <c r="V32" s="7">
        <v>2.6</v>
      </c>
      <c r="W32" s="8">
        <v>2.9</v>
      </c>
      <c r="X32" s="7">
        <v>1.8</v>
      </c>
      <c r="Y32" s="7">
        <v>3.2</v>
      </c>
      <c r="Z32" s="8">
        <v>2.1</v>
      </c>
      <c r="AA32" s="7" t="s">
        <v>78</v>
      </c>
      <c r="AB32" s="7">
        <v>1.5</v>
      </c>
      <c r="AC32" s="7" t="s">
        <v>78</v>
      </c>
      <c r="AD32" s="8">
        <v>5.2</v>
      </c>
      <c r="AE32" s="8">
        <v>5.7</v>
      </c>
      <c r="AF32" s="27">
        <v>2.1</v>
      </c>
    </row>
    <row r="33" spans="1:32" ht="20.399999999999999" customHeight="1">
      <c r="A33" s="35"/>
      <c r="B33" s="5" t="s">
        <v>79</v>
      </c>
      <c r="C33" s="6">
        <v>1</v>
      </c>
      <c r="D33" s="7">
        <v>3.9</v>
      </c>
      <c r="E33" s="8">
        <v>3.1</v>
      </c>
      <c r="F33" s="8">
        <v>2.9</v>
      </c>
      <c r="G33" s="7">
        <v>0.8</v>
      </c>
      <c r="H33" s="7">
        <v>1.6</v>
      </c>
      <c r="I33" s="6">
        <v>1.5</v>
      </c>
      <c r="J33" s="6">
        <v>2.6</v>
      </c>
      <c r="K33" s="6">
        <v>6.3</v>
      </c>
      <c r="L33" s="6">
        <v>0.7</v>
      </c>
      <c r="M33" s="6" t="s">
        <v>80</v>
      </c>
      <c r="N33" s="7">
        <v>6.3</v>
      </c>
      <c r="O33" s="7">
        <v>2.9</v>
      </c>
      <c r="P33" s="7">
        <v>6</v>
      </c>
      <c r="Q33" s="7">
        <v>2</v>
      </c>
      <c r="R33" s="7">
        <v>4.9000000000000004</v>
      </c>
      <c r="S33" s="7">
        <v>1.7</v>
      </c>
      <c r="T33" s="7">
        <v>1.8</v>
      </c>
      <c r="U33" s="26">
        <v>3.7</v>
      </c>
      <c r="V33" s="7">
        <v>5.4</v>
      </c>
      <c r="W33" s="8">
        <v>2.4</v>
      </c>
      <c r="X33" s="7">
        <v>5.0999999999999996</v>
      </c>
      <c r="Y33" s="7">
        <v>3.6</v>
      </c>
      <c r="Z33" s="8">
        <v>3.1</v>
      </c>
      <c r="AA33" s="7" t="s">
        <v>80</v>
      </c>
      <c r="AB33" s="7">
        <v>3.2</v>
      </c>
      <c r="AC33" s="7" t="s">
        <v>80</v>
      </c>
      <c r="AD33" s="8">
        <v>13.7</v>
      </c>
      <c r="AE33" s="8">
        <v>10.9</v>
      </c>
      <c r="AF33" s="27">
        <v>8.4</v>
      </c>
    </row>
    <row r="34" spans="1:32" ht="20.399999999999999" customHeight="1" thickBot="1">
      <c r="A34" s="36"/>
      <c r="B34" s="13" t="s">
        <v>81</v>
      </c>
      <c r="C34" s="14">
        <f t="shared" ref="C34:AF34" si="1">SUM(C30:C33)</f>
        <v>46.9</v>
      </c>
      <c r="D34" s="15">
        <f t="shared" si="1"/>
        <v>97.4</v>
      </c>
      <c r="E34" s="16">
        <f t="shared" si="1"/>
        <v>85.8</v>
      </c>
      <c r="F34" s="16">
        <f t="shared" si="1"/>
        <v>90.5</v>
      </c>
      <c r="G34" s="15">
        <f t="shared" si="1"/>
        <v>25</v>
      </c>
      <c r="H34" s="15">
        <f t="shared" si="1"/>
        <v>28.200000000000003</v>
      </c>
      <c r="I34" s="14">
        <f t="shared" si="1"/>
        <v>26.9</v>
      </c>
      <c r="J34" s="14">
        <f t="shared" si="1"/>
        <v>45.6</v>
      </c>
      <c r="K34" s="14">
        <f t="shared" si="1"/>
        <v>67.099999999999994</v>
      </c>
      <c r="L34" s="14">
        <f t="shared" si="1"/>
        <v>20.099999999999998</v>
      </c>
      <c r="M34" s="14">
        <f t="shared" si="1"/>
        <v>9.1</v>
      </c>
      <c r="N34" s="15">
        <f t="shared" si="1"/>
        <v>71.2</v>
      </c>
      <c r="O34" s="15">
        <f t="shared" si="1"/>
        <v>34.299999999999997</v>
      </c>
      <c r="P34" s="15">
        <f t="shared" si="1"/>
        <v>59.2</v>
      </c>
      <c r="Q34" s="15">
        <f t="shared" si="1"/>
        <v>20.9</v>
      </c>
      <c r="R34" s="15">
        <f t="shared" si="1"/>
        <v>45.6</v>
      </c>
      <c r="S34" s="15">
        <f t="shared" si="1"/>
        <v>39.700000000000003</v>
      </c>
      <c r="T34" s="15">
        <f t="shared" si="1"/>
        <v>40.4</v>
      </c>
      <c r="U34" s="30">
        <f t="shared" si="1"/>
        <v>71.5</v>
      </c>
      <c r="V34" s="15">
        <f t="shared" si="1"/>
        <v>55</v>
      </c>
      <c r="W34" s="16">
        <f t="shared" si="1"/>
        <v>50.3</v>
      </c>
      <c r="X34" s="15">
        <f t="shared" si="1"/>
        <v>30.9</v>
      </c>
      <c r="Y34" s="15">
        <f t="shared" si="1"/>
        <v>31.8</v>
      </c>
      <c r="Z34" s="16">
        <f t="shared" si="1"/>
        <v>26.200000000000003</v>
      </c>
      <c r="AA34" s="15">
        <f t="shared" si="1"/>
        <v>5</v>
      </c>
      <c r="AB34" s="15">
        <f t="shared" si="1"/>
        <v>28.7</v>
      </c>
      <c r="AC34" s="15">
        <f t="shared" si="1"/>
        <v>5</v>
      </c>
      <c r="AD34" s="16">
        <f t="shared" si="1"/>
        <v>173.89999999999998</v>
      </c>
      <c r="AE34" s="16">
        <f t="shared" si="1"/>
        <v>142.6</v>
      </c>
      <c r="AF34" s="31">
        <f t="shared" si="1"/>
        <v>185.5</v>
      </c>
    </row>
    <row r="35" spans="1:32">
      <c r="A35" s="34" t="s">
        <v>82</v>
      </c>
      <c r="B35" s="1" t="s">
        <v>83</v>
      </c>
      <c r="C35" s="2">
        <v>8.6999999999999993</v>
      </c>
      <c r="D35" s="3">
        <v>99.8</v>
      </c>
      <c r="E35" s="4">
        <v>119.9</v>
      </c>
      <c r="F35" s="4">
        <v>80.099999999999994</v>
      </c>
      <c r="G35" s="3">
        <v>13.6</v>
      </c>
      <c r="H35" s="3">
        <v>26.8</v>
      </c>
      <c r="I35" s="2">
        <v>7.6</v>
      </c>
      <c r="J35" s="2">
        <v>202.1</v>
      </c>
      <c r="K35" s="2">
        <v>170.4</v>
      </c>
      <c r="L35" s="2">
        <v>3.3</v>
      </c>
      <c r="M35" s="2">
        <v>2.5</v>
      </c>
      <c r="N35" s="3">
        <v>115.8</v>
      </c>
      <c r="O35" s="3">
        <v>51.1</v>
      </c>
      <c r="P35" s="3">
        <v>106.8</v>
      </c>
      <c r="Q35" s="3">
        <v>33.1</v>
      </c>
      <c r="R35" s="3">
        <v>90.6</v>
      </c>
      <c r="S35" s="3">
        <v>22.9</v>
      </c>
      <c r="T35" s="3">
        <v>14.1</v>
      </c>
      <c r="U35" s="24">
        <v>71.8</v>
      </c>
      <c r="V35" s="3">
        <v>73.400000000000006</v>
      </c>
      <c r="W35" s="4">
        <v>41</v>
      </c>
      <c r="X35" s="3">
        <v>89.9</v>
      </c>
      <c r="Y35" s="3">
        <v>90.9</v>
      </c>
      <c r="Z35" s="4">
        <v>58.9</v>
      </c>
      <c r="AA35" s="3">
        <v>3.1</v>
      </c>
      <c r="AB35" s="3">
        <v>61.6</v>
      </c>
      <c r="AC35" s="3">
        <v>1.7</v>
      </c>
      <c r="AD35" s="4">
        <v>393.3</v>
      </c>
      <c r="AE35" s="4">
        <v>293.60000000000002</v>
      </c>
      <c r="AF35" s="25">
        <v>103.6</v>
      </c>
    </row>
    <row r="36" spans="1:32">
      <c r="A36" s="35"/>
      <c r="B36" s="5" t="s">
        <v>84</v>
      </c>
      <c r="C36" s="6" t="s">
        <v>58</v>
      </c>
      <c r="D36" s="7">
        <v>7.8</v>
      </c>
      <c r="E36" s="8">
        <v>1.3</v>
      </c>
      <c r="F36" s="8">
        <v>6</v>
      </c>
      <c r="G36" s="7" t="s">
        <v>58</v>
      </c>
      <c r="H36" s="7">
        <v>0.6</v>
      </c>
      <c r="I36" s="6">
        <v>0.9</v>
      </c>
      <c r="J36" s="6">
        <v>1.5</v>
      </c>
      <c r="K36" s="6">
        <v>1.1000000000000001</v>
      </c>
      <c r="L36" s="6" t="s">
        <v>58</v>
      </c>
      <c r="M36" s="6" t="s">
        <v>58</v>
      </c>
      <c r="N36" s="7">
        <v>2.9</v>
      </c>
      <c r="O36" s="7">
        <v>7.3</v>
      </c>
      <c r="P36" s="7">
        <v>1.3</v>
      </c>
      <c r="Q36" s="7" t="s">
        <v>58</v>
      </c>
      <c r="R36" s="7">
        <v>1.1000000000000001</v>
      </c>
      <c r="S36" s="7">
        <v>0.5</v>
      </c>
      <c r="T36" s="7">
        <v>0.8</v>
      </c>
      <c r="U36" s="26">
        <v>1.8</v>
      </c>
      <c r="V36" s="7">
        <v>1.1000000000000001</v>
      </c>
      <c r="W36" s="8">
        <v>0.7</v>
      </c>
      <c r="X36" s="7">
        <v>2</v>
      </c>
      <c r="Y36" s="7">
        <v>0.6</v>
      </c>
      <c r="Z36" s="8">
        <v>0.7</v>
      </c>
      <c r="AA36" s="7" t="s">
        <v>58</v>
      </c>
      <c r="AB36" s="7">
        <v>0.8</v>
      </c>
      <c r="AC36" s="7" t="s">
        <v>58</v>
      </c>
      <c r="AD36" s="8">
        <v>2.5</v>
      </c>
      <c r="AE36" s="8">
        <v>2.4</v>
      </c>
      <c r="AF36" s="27">
        <v>2</v>
      </c>
    </row>
    <row r="37" spans="1:32">
      <c r="A37" s="35"/>
      <c r="B37" s="5" t="s">
        <v>85</v>
      </c>
      <c r="C37" s="6">
        <v>0.9</v>
      </c>
      <c r="D37" s="7">
        <v>6.6</v>
      </c>
      <c r="E37" s="8">
        <v>7</v>
      </c>
      <c r="F37" s="8">
        <v>4.3</v>
      </c>
      <c r="G37" s="7">
        <v>1.1000000000000001</v>
      </c>
      <c r="H37" s="7">
        <v>2.1</v>
      </c>
      <c r="I37" s="6">
        <v>0.7</v>
      </c>
      <c r="J37" s="6">
        <v>8.8000000000000007</v>
      </c>
      <c r="K37" s="6">
        <v>7.9</v>
      </c>
      <c r="L37" s="6">
        <v>0.3</v>
      </c>
      <c r="M37" s="6">
        <v>0.1</v>
      </c>
      <c r="N37" s="7">
        <v>7.4</v>
      </c>
      <c r="O37" s="7">
        <v>3.1</v>
      </c>
      <c r="P37" s="7">
        <v>7.7</v>
      </c>
      <c r="Q37" s="7">
        <v>2</v>
      </c>
      <c r="R37" s="7">
        <v>5.6</v>
      </c>
      <c r="S37" s="7">
        <v>1.9</v>
      </c>
      <c r="T37" s="7">
        <v>1.4</v>
      </c>
      <c r="U37" s="26">
        <v>4.4000000000000004</v>
      </c>
      <c r="V37" s="7">
        <v>5.0999999999999996</v>
      </c>
      <c r="W37" s="8">
        <v>3</v>
      </c>
      <c r="X37" s="7">
        <v>5.5</v>
      </c>
      <c r="Y37" s="7">
        <v>4.5999999999999996</v>
      </c>
      <c r="Z37" s="8">
        <v>2.9</v>
      </c>
      <c r="AA37" s="7">
        <v>0.2</v>
      </c>
      <c r="AB37" s="7">
        <v>3.6</v>
      </c>
      <c r="AC37" s="7" t="s">
        <v>78</v>
      </c>
      <c r="AD37" s="8">
        <v>18.899999999999999</v>
      </c>
      <c r="AE37" s="8">
        <v>16.7</v>
      </c>
      <c r="AF37" s="27">
        <v>9.9</v>
      </c>
    </row>
    <row r="38" spans="1:32">
      <c r="A38" s="35"/>
      <c r="B38" s="5" t="s">
        <v>86</v>
      </c>
      <c r="C38" s="6" t="s">
        <v>78</v>
      </c>
      <c r="D38" s="7">
        <v>0.4</v>
      </c>
      <c r="E38" s="8">
        <v>0.5</v>
      </c>
      <c r="F38" s="8">
        <v>0.2</v>
      </c>
      <c r="G38" s="7" t="s">
        <v>78</v>
      </c>
      <c r="H38" s="7" t="s">
        <v>78</v>
      </c>
      <c r="I38" s="6" t="s">
        <v>78</v>
      </c>
      <c r="J38" s="6">
        <v>0.6</v>
      </c>
      <c r="K38" s="6">
        <v>0.5</v>
      </c>
      <c r="L38" s="6" t="s">
        <v>78</v>
      </c>
      <c r="M38" s="6" t="s">
        <v>78</v>
      </c>
      <c r="N38" s="7">
        <v>0.4</v>
      </c>
      <c r="O38" s="7" t="s">
        <v>78</v>
      </c>
      <c r="P38" s="7">
        <v>0.5</v>
      </c>
      <c r="Q38" s="7" t="s">
        <v>78</v>
      </c>
      <c r="R38" s="7">
        <v>0.4</v>
      </c>
      <c r="S38" s="7" t="s">
        <v>78</v>
      </c>
      <c r="T38" s="7" t="s">
        <v>78</v>
      </c>
      <c r="U38" s="26">
        <v>0.2</v>
      </c>
      <c r="V38" s="7">
        <v>0.2</v>
      </c>
      <c r="W38" s="8" t="s">
        <v>78</v>
      </c>
      <c r="X38" s="7">
        <v>0.4</v>
      </c>
      <c r="Y38" s="7">
        <v>0.2</v>
      </c>
      <c r="Z38" s="8" t="s">
        <v>78</v>
      </c>
      <c r="AA38" s="7" t="s">
        <v>78</v>
      </c>
      <c r="AB38" s="7">
        <v>0.1</v>
      </c>
      <c r="AC38" s="7" t="s">
        <v>78</v>
      </c>
      <c r="AD38" s="8">
        <v>1.3</v>
      </c>
      <c r="AE38" s="8">
        <v>1.1000000000000001</v>
      </c>
      <c r="AF38" s="27">
        <v>0.6</v>
      </c>
    </row>
    <row r="39" spans="1:32" ht="20.399999999999999" customHeight="1">
      <c r="A39" s="35"/>
      <c r="B39" s="5" t="s">
        <v>79</v>
      </c>
      <c r="C39" s="6">
        <v>1</v>
      </c>
      <c r="D39" s="7">
        <v>3.9</v>
      </c>
      <c r="E39" s="8">
        <v>3.1</v>
      </c>
      <c r="F39" s="8">
        <v>2.9</v>
      </c>
      <c r="G39" s="7">
        <v>0.8</v>
      </c>
      <c r="H39" s="7">
        <v>1.6</v>
      </c>
      <c r="I39" s="6">
        <v>1.5</v>
      </c>
      <c r="J39" s="6">
        <v>2.6</v>
      </c>
      <c r="K39" s="6">
        <v>6.3</v>
      </c>
      <c r="L39" s="6">
        <v>0.7</v>
      </c>
      <c r="M39" s="6" t="s">
        <v>80</v>
      </c>
      <c r="N39" s="7">
        <v>6.3</v>
      </c>
      <c r="O39" s="7">
        <v>2.9</v>
      </c>
      <c r="P39" s="7">
        <v>6</v>
      </c>
      <c r="Q39" s="7">
        <v>2</v>
      </c>
      <c r="R39" s="7">
        <v>4.9000000000000004</v>
      </c>
      <c r="S39" s="7">
        <v>1.7</v>
      </c>
      <c r="T39" s="7">
        <v>1.8</v>
      </c>
      <c r="U39" s="26">
        <v>3.7</v>
      </c>
      <c r="V39" s="7">
        <v>5.4</v>
      </c>
      <c r="W39" s="8">
        <v>2.4</v>
      </c>
      <c r="X39" s="7">
        <v>5.0999999999999996</v>
      </c>
      <c r="Y39" s="7">
        <v>3.6</v>
      </c>
      <c r="Z39" s="8">
        <v>3.1</v>
      </c>
      <c r="AA39" s="7" t="s">
        <v>80</v>
      </c>
      <c r="AB39" s="7">
        <v>3.2</v>
      </c>
      <c r="AC39" s="7" t="s">
        <v>80</v>
      </c>
      <c r="AD39" s="8">
        <v>13.7</v>
      </c>
      <c r="AE39" s="8">
        <v>10.9</v>
      </c>
      <c r="AF39" s="27">
        <v>8.4</v>
      </c>
    </row>
    <row r="40" spans="1:32">
      <c r="A40" s="35"/>
      <c r="B40" s="5" t="s">
        <v>87</v>
      </c>
      <c r="C40" s="6">
        <v>0.2</v>
      </c>
      <c r="D40" s="7">
        <v>2.8</v>
      </c>
      <c r="E40" s="8">
        <v>3.3</v>
      </c>
      <c r="F40" s="8">
        <v>2.2000000000000002</v>
      </c>
      <c r="G40" s="7">
        <v>0.4</v>
      </c>
      <c r="H40" s="7">
        <v>0.8</v>
      </c>
      <c r="I40" s="6">
        <v>0.2</v>
      </c>
      <c r="J40" s="6">
        <v>5</v>
      </c>
      <c r="K40" s="6">
        <v>4.5999999999999996</v>
      </c>
      <c r="L40" s="6" t="s">
        <v>78</v>
      </c>
      <c r="M40" s="6" t="s">
        <v>78</v>
      </c>
      <c r="N40" s="7">
        <v>3.1</v>
      </c>
      <c r="O40" s="7">
        <v>1.4</v>
      </c>
      <c r="P40" s="7">
        <v>2.8</v>
      </c>
      <c r="Q40" s="7">
        <v>0.9</v>
      </c>
      <c r="R40" s="7">
        <v>2.6</v>
      </c>
      <c r="S40" s="7">
        <v>0.6</v>
      </c>
      <c r="T40" s="7">
        <v>0.4</v>
      </c>
      <c r="U40" s="26">
        <v>2</v>
      </c>
      <c r="V40" s="7">
        <v>2.1</v>
      </c>
      <c r="W40" s="8">
        <v>1.2</v>
      </c>
      <c r="X40" s="7">
        <v>2.5</v>
      </c>
      <c r="Y40" s="7">
        <v>2.4</v>
      </c>
      <c r="Z40" s="8">
        <v>1.7</v>
      </c>
      <c r="AA40" s="7">
        <v>0.2</v>
      </c>
      <c r="AB40" s="7">
        <v>1.7</v>
      </c>
      <c r="AC40" s="7" t="s">
        <v>78</v>
      </c>
      <c r="AD40" s="8">
        <v>10.7</v>
      </c>
      <c r="AE40" s="8">
        <v>7.7</v>
      </c>
      <c r="AF40" s="27">
        <v>2.8</v>
      </c>
    </row>
    <row r="41" spans="1:32" ht="27" thickBot="1">
      <c r="A41" s="36"/>
      <c r="B41" s="17" t="s">
        <v>88</v>
      </c>
      <c r="C41" s="14">
        <f t="shared" ref="C41:AF41" si="2">SUM(C35:C40)</f>
        <v>10.799999999999999</v>
      </c>
      <c r="D41" s="15">
        <f t="shared" si="2"/>
        <v>121.3</v>
      </c>
      <c r="E41" s="16">
        <f t="shared" si="2"/>
        <v>135.1</v>
      </c>
      <c r="F41" s="16">
        <f t="shared" si="2"/>
        <v>95.7</v>
      </c>
      <c r="G41" s="15">
        <f t="shared" si="2"/>
        <v>15.9</v>
      </c>
      <c r="H41" s="15">
        <f>SUM(H35:H40)</f>
        <v>31.900000000000006</v>
      </c>
      <c r="I41" s="14">
        <f t="shared" si="2"/>
        <v>10.899999999999999</v>
      </c>
      <c r="J41" s="14">
        <f t="shared" si="2"/>
        <v>220.6</v>
      </c>
      <c r="K41" s="14">
        <f t="shared" si="2"/>
        <v>190.8</v>
      </c>
      <c r="L41" s="14">
        <f t="shared" si="2"/>
        <v>4.3</v>
      </c>
      <c r="M41" s="14">
        <f t="shared" si="2"/>
        <v>2.6</v>
      </c>
      <c r="N41" s="15">
        <f t="shared" si="2"/>
        <v>135.9</v>
      </c>
      <c r="O41" s="15">
        <f t="shared" si="2"/>
        <v>65.800000000000011</v>
      </c>
      <c r="P41" s="15">
        <f t="shared" si="2"/>
        <v>125.1</v>
      </c>
      <c r="Q41" s="15">
        <f t="shared" si="2"/>
        <v>38</v>
      </c>
      <c r="R41" s="15">
        <f t="shared" si="2"/>
        <v>105.19999999999999</v>
      </c>
      <c r="S41" s="15">
        <f t="shared" si="2"/>
        <v>27.599999999999998</v>
      </c>
      <c r="T41" s="15">
        <f t="shared" si="2"/>
        <v>18.5</v>
      </c>
      <c r="U41" s="30">
        <f t="shared" si="2"/>
        <v>83.9</v>
      </c>
      <c r="V41" s="15">
        <f t="shared" si="2"/>
        <v>87.3</v>
      </c>
      <c r="W41" s="16">
        <f t="shared" si="2"/>
        <v>48.300000000000004</v>
      </c>
      <c r="X41" s="15">
        <f t="shared" si="2"/>
        <v>105.4</v>
      </c>
      <c r="Y41" s="15">
        <f t="shared" si="2"/>
        <v>102.3</v>
      </c>
      <c r="Z41" s="16">
        <f t="shared" si="2"/>
        <v>67.3</v>
      </c>
      <c r="AA41" s="15">
        <f t="shared" si="2"/>
        <v>3.5000000000000004</v>
      </c>
      <c r="AB41" s="15">
        <f t="shared" si="2"/>
        <v>71</v>
      </c>
      <c r="AC41" s="15">
        <f t="shared" si="2"/>
        <v>1.7</v>
      </c>
      <c r="AD41" s="16">
        <f t="shared" si="2"/>
        <v>440.4</v>
      </c>
      <c r="AE41" s="16">
        <f t="shared" si="2"/>
        <v>332.4</v>
      </c>
      <c r="AF41" s="31">
        <f t="shared" si="2"/>
        <v>127.3</v>
      </c>
    </row>
    <row r="42" spans="1:32">
      <c r="A42" s="34" t="s">
        <v>89</v>
      </c>
      <c r="B42" s="1" t="s">
        <v>90</v>
      </c>
      <c r="C42" s="2">
        <v>32.700000000000003</v>
      </c>
      <c r="D42" s="3">
        <v>18.3</v>
      </c>
      <c r="E42" s="4">
        <v>15.8</v>
      </c>
      <c r="F42" s="4">
        <v>9.1</v>
      </c>
      <c r="G42" s="3">
        <v>5.4</v>
      </c>
      <c r="H42" s="3">
        <v>7.2</v>
      </c>
      <c r="I42" s="2">
        <v>55.1</v>
      </c>
      <c r="J42" s="2">
        <v>30.6</v>
      </c>
      <c r="K42" s="2">
        <v>46.2</v>
      </c>
      <c r="L42" s="2">
        <v>26.4</v>
      </c>
      <c r="M42" s="2">
        <v>6.4</v>
      </c>
      <c r="N42" s="3">
        <v>16.3</v>
      </c>
      <c r="O42" s="3">
        <v>31</v>
      </c>
      <c r="P42" s="3">
        <v>13.8</v>
      </c>
      <c r="Q42" s="3">
        <v>7.2</v>
      </c>
      <c r="R42" s="3">
        <v>15</v>
      </c>
      <c r="S42" s="3">
        <v>33</v>
      </c>
      <c r="T42" s="3">
        <v>18.899999999999999</v>
      </c>
      <c r="U42" s="24">
        <v>53.6</v>
      </c>
      <c r="V42" s="3">
        <v>15.9</v>
      </c>
      <c r="W42" s="4">
        <v>10</v>
      </c>
      <c r="X42" s="3">
        <v>8.6</v>
      </c>
      <c r="Y42" s="3">
        <v>8.1</v>
      </c>
      <c r="Z42" s="4">
        <v>6.5</v>
      </c>
      <c r="AA42" s="3">
        <v>9.6999999999999993</v>
      </c>
      <c r="AB42" s="3">
        <v>7.8</v>
      </c>
      <c r="AC42" s="3">
        <v>8.4</v>
      </c>
      <c r="AD42" s="4">
        <v>39.1</v>
      </c>
      <c r="AE42" s="4">
        <v>23.6</v>
      </c>
      <c r="AF42" s="25">
        <v>56.5</v>
      </c>
    </row>
    <row r="43" spans="1:32">
      <c r="A43" s="35"/>
      <c r="B43" s="5" t="s">
        <v>91</v>
      </c>
      <c r="C43" s="6">
        <v>24</v>
      </c>
      <c r="D43" s="7">
        <v>13</v>
      </c>
      <c r="E43" s="8">
        <v>14</v>
      </c>
      <c r="F43" s="8">
        <v>9</v>
      </c>
      <c r="G43" s="7">
        <v>4</v>
      </c>
      <c r="H43" s="7">
        <v>5</v>
      </c>
      <c r="I43" s="6">
        <v>3</v>
      </c>
      <c r="J43" s="6">
        <v>4</v>
      </c>
      <c r="K43" s="6">
        <v>7</v>
      </c>
      <c r="L43" s="6">
        <v>2</v>
      </c>
      <c r="M43" s="6">
        <v>2</v>
      </c>
      <c r="N43" s="7">
        <v>7</v>
      </c>
      <c r="O43" s="7">
        <v>9</v>
      </c>
      <c r="P43" s="7">
        <v>9</v>
      </c>
      <c r="Q43" s="7">
        <v>7</v>
      </c>
      <c r="R43" s="7">
        <v>9</v>
      </c>
      <c r="S43" s="7">
        <v>9</v>
      </c>
      <c r="T43" s="7">
        <v>3</v>
      </c>
      <c r="U43" s="26">
        <v>6</v>
      </c>
      <c r="V43" s="7">
        <v>9</v>
      </c>
      <c r="W43" s="8">
        <v>12</v>
      </c>
      <c r="X43" s="7">
        <v>5</v>
      </c>
      <c r="Y43" s="7">
        <v>6</v>
      </c>
      <c r="Z43" s="8">
        <v>8</v>
      </c>
      <c r="AA43" s="32">
        <v>0.5</v>
      </c>
      <c r="AB43" s="7">
        <v>6</v>
      </c>
      <c r="AC43" s="32">
        <v>0.5</v>
      </c>
      <c r="AD43" s="8">
        <v>13</v>
      </c>
      <c r="AE43" s="8">
        <v>11</v>
      </c>
      <c r="AF43" s="27">
        <v>24</v>
      </c>
    </row>
    <row r="44" spans="1:32">
      <c r="A44" s="35"/>
      <c r="B44" s="5" t="s">
        <v>92</v>
      </c>
      <c r="C44" s="6">
        <v>3</v>
      </c>
      <c r="D44" s="7">
        <v>11.9</v>
      </c>
      <c r="E44" s="8">
        <v>7.9</v>
      </c>
      <c r="F44" s="8">
        <v>7.3</v>
      </c>
      <c r="G44" s="7">
        <v>2.6</v>
      </c>
      <c r="H44" s="7">
        <v>5.0999999999999996</v>
      </c>
      <c r="I44" s="6">
        <v>3</v>
      </c>
      <c r="J44" s="6">
        <v>8</v>
      </c>
      <c r="K44" s="6">
        <v>22.3</v>
      </c>
      <c r="L44" s="6">
        <v>11.8</v>
      </c>
      <c r="M44" s="6">
        <v>1</v>
      </c>
      <c r="N44" s="7">
        <v>22.4</v>
      </c>
      <c r="O44" s="7">
        <v>13.5</v>
      </c>
      <c r="P44" s="7">
        <v>19.8</v>
      </c>
      <c r="Q44" s="7">
        <v>6.9</v>
      </c>
      <c r="R44" s="7">
        <v>16.7</v>
      </c>
      <c r="S44" s="7">
        <v>5.7</v>
      </c>
      <c r="T44" s="7">
        <v>7.8</v>
      </c>
      <c r="U44" s="26">
        <v>17.600000000000001</v>
      </c>
      <c r="V44" s="7">
        <v>18.7</v>
      </c>
      <c r="W44" s="8">
        <v>10.3</v>
      </c>
      <c r="X44" s="7">
        <v>14</v>
      </c>
      <c r="Y44" s="7">
        <v>11.8</v>
      </c>
      <c r="Z44" s="8">
        <v>11.4</v>
      </c>
      <c r="AA44" s="7">
        <v>1.2</v>
      </c>
      <c r="AB44" s="7">
        <v>25.4</v>
      </c>
      <c r="AC44" s="7">
        <v>0.4</v>
      </c>
      <c r="AD44" s="8">
        <v>49.1</v>
      </c>
      <c r="AE44" s="8">
        <v>26.4</v>
      </c>
      <c r="AF44" s="27">
        <v>31.7</v>
      </c>
    </row>
    <row r="45" spans="1:32">
      <c r="A45" s="35"/>
      <c r="B45" s="5" t="s">
        <v>93</v>
      </c>
      <c r="C45" s="6">
        <v>7.9</v>
      </c>
      <c r="D45" s="7">
        <v>23</v>
      </c>
      <c r="E45" s="8">
        <v>25</v>
      </c>
      <c r="F45" s="8">
        <v>17.899999999999999</v>
      </c>
      <c r="G45" s="7">
        <v>5.2</v>
      </c>
      <c r="H45" s="7">
        <v>10.3</v>
      </c>
      <c r="I45" s="6">
        <v>5.8</v>
      </c>
      <c r="J45" s="6">
        <v>16.899999999999999</v>
      </c>
      <c r="K45" s="6">
        <v>46.9</v>
      </c>
      <c r="L45" s="6">
        <v>17.100000000000001</v>
      </c>
      <c r="M45" s="6">
        <v>1.1000000000000001</v>
      </c>
      <c r="N45" s="7">
        <v>47.8</v>
      </c>
      <c r="O45" s="7">
        <v>25.1</v>
      </c>
      <c r="P45" s="7">
        <v>47.7</v>
      </c>
      <c r="Q45" s="7">
        <v>11.4</v>
      </c>
      <c r="R45" s="7">
        <v>32.5</v>
      </c>
      <c r="S45" s="7">
        <v>10.5</v>
      </c>
      <c r="T45" s="7">
        <v>12.9</v>
      </c>
      <c r="U45" s="26">
        <v>26.5</v>
      </c>
      <c r="V45" s="7">
        <v>37.6</v>
      </c>
      <c r="W45" s="8">
        <v>32.5</v>
      </c>
      <c r="X45" s="7">
        <v>28.9</v>
      </c>
      <c r="Y45" s="7">
        <v>26.9</v>
      </c>
      <c r="Z45" s="8">
        <v>30.5</v>
      </c>
      <c r="AA45" s="7">
        <v>0.9</v>
      </c>
      <c r="AB45" s="7">
        <v>50.6</v>
      </c>
      <c r="AC45" s="7">
        <v>0.3</v>
      </c>
      <c r="AD45" s="8">
        <v>179.3</v>
      </c>
      <c r="AE45" s="8">
        <v>77</v>
      </c>
      <c r="AF45" s="27">
        <v>73.599999999999994</v>
      </c>
    </row>
    <row r="46" spans="1:32">
      <c r="A46" s="35"/>
      <c r="B46" s="5" t="s">
        <v>94</v>
      </c>
      <c r="C46" s="6">
        <v>1.26</v>
      </c>
      <c r="D46" s="7">
        <v>3.05</v>
      </c>
      <c r="E46" s="8">
        <v>2.09</v>
      </c>
      <c r="F46" s="8">
        <v>1.66</v>
      </c>
      <c r="G46" s="7">
        <v>0.64</v>
      </c>
      <c r="H46" s="7">
        <v>1.21</v>
      </c>
      <c r="I46" s="6">
        <v>1.44</v>
      </c>
      <c r="J46" s="6">
        <v>2.08</v>
      </c>
      <c r="K46" s="6">
        <v>6.04</v>
      </c>
      <c r="L46" s="6">
        <v>3.17</v>
      </c>
      <c r="M46" s="6">
        <v>0.17</v>
      </c>
      <c r="N46" s="7">
        <v>5.47</v>
      </c>
      <c r="O46" s="7">
        <v>3.53</v>
      </c>
      <c r="P46" s="7">
        <v>4.83</v>
      </c>
      <c r="Q46" s="7">
        <v>1.6</v>
      </c>
      <c r="R46" s="7">
        <v>4</v>
      </c>
      <c r="S46" s="7">
        <v>1.65</v>
      </c>
      <c r="T46" s="7">
        <v>2.65</v>
      </c>
      <c r="U46" s="26">
        <v>4.71</v>
      </c>
      <c r="V46" s="7">
        <v>4.5999999999999996</v>
      </c>
      <c r="W46" s="8">
        <v>2.63</v>
      </c>
      <c r="X46" s="7">
        <v>3.2</v>
      </c>
      <c r="Y46" s="7">
        <v>2.74</v>
      </c>
      <c r="Z46" s="8">
        <v>2.64</v>
      </c>
      <c r="AA46" s="7">
        <v>0.13</v>
      </c>
      <c r="AB46" s="7">
        <v>6.87</v>
      </c>
      <c r="AC46" s="7">
        <v>0.05</v>
      </c>
      <c r="AD46" s="8">
        <v>12.18</v>
      </c>
      <c r="AE46" s="8">
        <v>6.02</v>
      </c>
      <c r="AF46" s="27">
        <v>9.89</v>
      </c>
    </row>
    <row r="47" spans="1:32">
      <c r="A47" s="35"/>
      <c r="B47" s="5" t="s">
        <v>95</v>
      </c>
      <c r="C47" s="6">
        <v>7.2</v>
      </c>
      <c r="D47" s="7">
        <v>12.7</v>
      </c>
      <c r="E47" s="8">
        <v>8.9</v>
      </c>
      <c r="F47" s="8">
        <v>6.4</v>
      </c>
      <c r="G47" s="7">
        <v>2.7</v>
      </c>
      <c r="H47" s="7">
        <v>4.5999999999999996</v>
      </c>
      <c r="I47" s="6">
        <v>8.9</v>
      </c>
      <c r="J47" s="6">
        <v>8.6999999999999993</v>
      </c>
      <c r="K47" s="6">
        <v>26.1</v>
      </c>
      <c r="L47" s="6">
        <v>14.3</v>
      </c>
      <c r="M47" s="6">
        <v>0.8</v>
      </c>
      <c r="N47" s="7">
        <v>20.2</v>
      </c>
      <c r="O47" s="7">
        <v>15.2</v>
      </c>
      <c r="P47" s="7">
        <v>18.600000000000001</v>
      </c>
      <c r="Q47" s="7">
        <v>6.1</v>
      </c>
      <c r="R47" s="7">
        <v>14.8</v>
      </c>
      <c r="S47" s="7">
        <v>8.4</v>
      </c>
      <c r="T47" s="7">
        <v>13.4</v>
      </c>
      <c r="U47" s="26">
        <v>20.9</v>
      </c>
      <c r="V47" s="7">
        <v>17.600000000000001</v>
      </c>
      <c r="W47" s="8">
        <v>9.9</v>
      </c>
      <c r="X47" s="7">
        <v>11.9</v>
      </c>
      <c r="Y47" s="7">
        <v>10.6</v>
      </c>
      <c r="Z47" s="8">
        <v>9.8000000000000007</v>
      </c>
      <c r="AA47" s="7">
        <v>0.6</v>
      </c>
      <c r="AB47" s="7">
        <v>30.2</v>
      </c>
      <c r="AC47" s="7" t="s">
        <v>96</v>
      </c>
      <c r="AD47" s="8">
        <v>45</v>
      </c>
      <c r="AE47" s="8">
        <v>22.4</v>
      </c>
      <c r="AF47" s="27">
        <v>43.7</v>
      </c>
    </row>
    <row r="48" spans="1:32">
      <c r="A48" s="35"/>
      <c r="B48" s="5" t="s">
        <v>97</v>
      </c>
      <c r="C48" s="6">
        <v>4.3600000000000003</v>
      </c>
      <c r="D48" s="7">
        <v>3.8</v>
      </c>
      <c r="E48" s="8">
        <v>2.96</v>
      </c>
      <c r="F48" s="8">
        <v>1.64</v>
      </c>
      <c r="G48" s="7">
        <v>0.64</v>
      </c>
      <c r="H48" s="7">
        <v>1.01</v>
      </c>
      <c r="I48" s="6">
        <v>4.0599999999999996</v>
      </c>
      <c r="J48" s="6">
        <v>2.48</v>
      </c>
      <c r="K48" s="6">
        <v>7.57</v>
      </c>
      <c r="L48" s="6">
        <v>4.2699999999999996</v>
      </c>
      <c r="M48" s="6">
        <v>0.34</v>
      </c>
      <c r="N48" s="7">
        <v>4.2300000000000004</v>
      </c>
      <c r="O48" s="7">
        <v>5.14</v>
      </c>
      <c r="P48" s="7">
        <v>4.18</v>
      </c>
      <c r="Q48" s="7">
        <v>1.21</v>
      </c>
      <c r="R48" s="7">
        <v>2.97</v>
      </c>
      <c r="S48" s="7">
        <v>2.84</v>
      </c>
      <c r="T48" s="7">
        <v>4.71</v>
      </c>
      <c r="U48" s="26">
        <v>6.22</v>
      </c>
      <c r="V48" s="7">
        <v>3.89</v>
      </c>
      <c r="W48" s="8">
        <v>2.34</v>
      </c>
      <c r="X48" s="7">
        <v>2.2400000000000002</v>
      </c>
      <c r="Y48" s="7">
        <v>2.0499999999999998</v>
      </c>
      <c r="Z48" s="8">
        <v>1.97</v>
      </c>
      <c r="AA48" s="7">
        <v>0.73</v>
      </c>
      <c r="AB48" s="7">
        <v>7.63</v>
      </c>
      <c r="AC48" s="7">
        <v>0.4</v>
      </c>
      <c r="AD48" s="8">
        <v>9.2100000000000009</v>
      </c>
      <c r="AE48" s="8">
        <v>4.49</v>
      </c>
      <c r="AF48" s="27">
        <v>11.96</v>
      </c>
    </row>
    <row r="49" spans="1:32">
      <c r="A49" s="35"/>
      <c r="B49" s="5" t="s">
        <v>98</v>
      </c>
      <c r="C49" s="6">
        <v>3.08</v>
      </c>
      <c r="D49" s="7">
        <v>1.48</v>
      </c>
      <c r="E49" s="8">
        <v>1.0900000000000001</v>
      </c>
      <c r="F49" s="8">
        <v>0.47</v>
      </c>
      <c r="G49" s="7">
        <v>0.22</v>
      </c>
      <c r="H49" s="7">
        <v>0.28000000000000003</v>
      </c>
      <c r="I49" s="6">
        <v>1.3</v>
      </c>
      <c r="J49" s="6">
        <v>0.72</v>
      </c>
      <c r="K49" s="6">
        <v>1.97</v>
      </c>
      <c r="L49" s="6">
        <v>1.7</v>
      </c>
      <c r="M49" s="6">
        <v>0.34</v>
      </c>
      <c r="N49" s="7">
        <v>1.28</v>
      </c>
      <c r="O49" s="7">
        <v>1.54</v>
      </c>
      <c r="P49" s="7">
        <v>1.31</v>
      </c>
      <c r="Q49" s="7">
        <v>0.35</v>
      </c>
      <c r="R49" s="7">
        <v>0.81</v>
      </c>
      <c r="S49" s="7">
        <v>0.78</v>
      </c>
      <c r="T49" s="7">
        <v>4.83</v>
      </c>
      <c r="U49" s="26">
        <v>4.05</v>
      </c>
      <c r="V49" s="7">
        <v>0.89</v>
      </c>
      <c r="W49" s="8">
        <v>0.51</v>
      </c>
      <c r="X49" s="7">
        <v>0.47</v>
      </c>
      <c r="Y49" s="7">
        <v>0.43</v>
      </c>
      <c r="Z49" s="8">
        <v>0.41</v>
      </c>
      <c r="AA49" s="7" t="s">
        <v>99</v>
      </c>
      <c r="AB49" s="7">
        <v>2.19</v>
      </c>
      <c r="AC49" s="7" t="s">
        <v>99</v>
      </c>
      <c r="AD49" s="8">
        <v>1.87</v>
      </c>
      <c r="AE49" s="8">
        <v>0.96</v>
      </c>
      <c r="AF49" s="27">
        <v>3.1</v>
      </c>
    </row>
    <row r="50" spans="1:32">
      <c r="A50" s="35"/>
      <c r="B50" s="5" t="s">
        <v>100</v>
      </c>
      <c r="C50" s="6">
        <v>6.81</v>
      </c>
      <c r="D50" s="7">
        <v>4.25</v>
      </c>
      <c r="E50" s="8">
        <v>3.67</v>
      </c>
      <c r="F50" s="8">
        <v>1.69</v>
      </c>
      <c r="G50" s="7">
        <v>1.05</v>
      </c>
      <c r="H50" s="7">
        <v>1.24</v>
      </c>
      <c r="I50" s="6">
        <v>7.69</v>
      </c>
      <c r="J50" s="6">
        <v>3.85</v>
      </c>
      <c r="K50" s="6">
        <v>10.66</v>
      </c>
      <c r="L50" s="6">
        <v>5.28</v>
      </c>
      <c r="M50" s="6">
        <v>0.75</v>
      </c>
      <c r="N50" s="7">
        <v>3.46</v>
      </c>
      <c r="O50" s="7">
        <v>7.95</v>
      </c>
      <c r="P50" s="7">
        <v>3.55</v>
      </c>
      <c r="Q50" s="7">
        <v>1.34</v>
      </c>
      <c r="R50" s="7">
        <v>3.08</v>
      </c>
      <c r="S50" s="7">
        <v>4.3899999999999997</v>
      </c>
      <c r="T50" s="7">
        <v>5.53</v>
      </c>
      <c r="U50" s="26">
        <v>8.49</v>
      </c>
      <c r="V50" s="7">
        <v>3.84</v>
      </c>
      <c r="W50" s="8">
        <v>3</v>
      </c>
      <c r="X50" s="7">
        <v>2</v>
      </c>
      <c r="Y50" s="7">
        <v>1.75</v>
      </c>
      <c r="Z50" s="8">
        <v>1.93</v>
      </c>
      <c r="AA50" s="7">
        <v>2.39</v>
      </c>
      <c r="AB50" s="7">
        <v>4.83</v>
      </c>
      <c r="AC50" s="7">
        <v>1.32</v>
      </c>
      <c r="AD50" s="8">
        <v>8.19</v>
      </c>
      <c r="AE50" s="8">
        <v>4.45</v>
      </c>
      <c r="AF50" s="27">
        <v>15.62</v>
      </c>
    </row>
    <row r="51" spans="1:32">
      <c r="A51" s="35"/>
      <c r="B51" s="5" t="s">
        <v>101</v>
      </c>
      <c r="C51" s="6">
        <v>1.06</v>
      </c>
      <c r="D51" s="7">
        <v>0.6</v>
      </c>
      <c r="E51" s="8">
        <v>0.55000000000000004</v>
      </c>
      <c r="F51" s="8">
        <v>0.27</v>
      </c>
      <c r="G51" s="7">
        <v>0.21</v>
      </c>
      <c r="H51" s="7">
        <v>0.23</v>
      </c>
      <c r="I51" s="6">
        <v>1.06</v>
      </c>
      <c r="J51" s="6">
        <v>0.66</v>
      </c>
      <c r="K51" s="6">
        <v>1.49</v>
      </c>
      <c r="L51" s="6">
        <v>0.72</v>
      </c>
      <c r="M51" s="6">
        <v>0.14000000000000001</v>
      </c>
      <c r="N51" s="7">
        <v>0.55000000000000004</v>
      </c>
      <c r="O51" s="7">
        <v>1.2</v>
      </c>
      <c r="P51" s="7">
        <v>0.49</v>
      </c>
      <c r="Q51" s="7">
        <v>0.24</v>
      </c>
      <c r="R51" s="7">
        <v>0.5</v>
      </c>
      <c r="S51" s="7">
        <v>0.67</v>
      </c>
      <c r="T51" s="7">
        <v>0.56999999999999995</v>
      </c>
      <c r="U51" s="26">
        <v>1.1200000000000001</v>
      </c>
      <c r="V51" s="7">
        <v>0.6</v>
      </c>
      <c r="W51" s="8">
        <v>0.44</v>
      </c>
      <c r="X51" s="7">
        <v>0.28999999999999998</v>
      </c>
      <c r="Y51" s="7">
        <v>0.27</v>
      </c>
      <c r="Z51" s="8">
        <v>0.26</v>
      </c>
      <c r="AA51" s="7">
        <v>0.23</v>
      </c>
      <c r="AB51" s="7">
        <v>0.44</v>
      </c>
      <c r="AC51" s="7">
        <v>0.23</v>
      </c>
      <c r="AD51" s="8">
        <v>1.31</v>
      </c>
      <c r="AE51" s="8">
        <v>0.69</v>
      </c>
      <c r="AF51" s="27">
        <v>2.15</v>
      </c>
    </row>
    <row r="52" spans="1:32">
      <c r="A52" s="35"/>
      <c r="B52" s="5" t="s">
        <v>102</v>
      </c>
      <c r="C52" s="6">
        <v>6.04</v>
      </c>
      <c r="D52" s="7">
        <v>3.39</v>
      </c>
      <c r="E52" s="8">
        <v>3.1</v>
      </c>
      <c r="F52" s="8">
        <v>1.56</v>
      </c>
      <c r="G52" s="7">
        <v>1.24</v>
      </c>
      <c r="H52" s="7">
        <v>1.42</v>
      </c>
      <c r="I52" s="6">
        <v>6.25</v>
      </c>
      <c r="J52" s="6">
        <v>4.22</v>
      </c>
      <c r="K52" s="6">
        <v>8.2100000000000009</v>
      </c>
      <c r="L52" s="6">
        <v>4.1900000000000004</v>
      </c>
      <c r="M52" s="6">
        <v>0.95</v>
      </c>
      <c r="N52" s="7">
        <v>3.28</v>
      </c>
      <c r="O52" s="7">
        <v>6.45</v>
      </c>
      <c r="P52" s="7">
        <v>2.67</v>
      </c>
      <c r="Q52" s="7">
        <v>1.47</v>
      </c>
      <c r="R52" s="7">
        <v>2.99</v>
      </c>
      <c r="S52" s="7">
        <v>4.2699999999999996</v>
      </c>
      <c r="T52" s="7">
        <v>2.76</v>
      </c>
      <c r="U52" s="26">
        <v>6.16</v>
      </c>
      <c r="V52" s="7">
        <v>3.5</v>
      </c>
      <c r="W52" s="8">
        <v>2.46</v>
      </c>
      <c r="X52" s="7">
        <v>1.6</v>
      </c>
      <c r="Y52" s="7">
        <v>1.48</v>
      </c>
      <c r="Z52" s="8">
        <v>1.38</v>
      </c>
      <c r="AA52" s="7">
        <v>1.7</v>
      </c>
      <c r="AB52" s="7">
        <v>2.02</v>
      </c>
      <c r="AC52" s="7">
        <v>1.65</v>
      </c>
      <c r="AD52" s="8">
        <v>7.74</v>
      </c>
      <c r="AE52" s="8">
        <v>4.4000000000000004</v>
      </c>
      <c r="AF52" s="27">
        <v>11.06</v>
      </c>
    </row>
    <row r="53" spans="1:32">
      <c r="A53" s="35"/>
      <c r="B53" s="5" t="s">
        <v>103</v>
      </c>
      <c r="C53" s="6">
        <v>1.1399999999999999</v>
      </c>
      <c r="D53" s="7">
        <v>0.68</v>
      </c>
      <c r="E53" s="8">
        <v>0.6</v>
      </c>
      <c r="F53" s="8">
        <v>0.35</v>
      </c>
      <c r="G53" s="7">
        <v>0.23</v>
      </c>
      <c r="H53" s="7">
        <v>0.28999999999999998</v>
      </c>
      <c r="I53" s="6">
        <v>1.33</v>
      </c>
      <c r="J53" s="6">
        <v>0.92</v>
      </c>
      <c r="K53" s="6">
        <v>1.61</v>
      </c>
      <c r="L53" s="6">
        <v>0.86</v>
      </c>
      <c r="M53" s="6">
        <v>0.23</v>
      </c>
      <c r="N53" s="7">
        <v>0.66</v>
      </c>
      <c r="O53" s="7">
        <v>1.1599999999999999</v>
      </c>
      <c r="P53" s="7">
        <v>0.53</v>
      </c>
      <c r="Q53" s="7">
        <v>0.28000000000000003</v>
      </c>
      <c r="R53" s="7">
        <v>0.56999999999999995</v>
      </c>
      <c r="S53" s="7">
        <v>0.96</v>
      </c>
      <c r="T53" s="7">
        <v>0.49</v>
      </c>
      <c r="U53" s="26">
        <v>1.26</v>
      </c>
      <c r="V53" s="7">
        <v>0.67</v>
      </c>
      <c r="W53" s="8">
        <v>0.43</v>
      </c>
      <c r="X53" s="7">
        <v>0.31</v>
      </c>
      <c r="Y53" s="7">
        <v>0.31</v>
      </c>
      <c r="Z53" s="8">
        <v>0.27</v>
      </c>
      <c r="AA53" s="7">
        <v>0.28000000000000003</v>
      </c>
      <c r="AB53" s="7">
        <v>0.37</v>
      </c>
      <c r="AC53" s="7">
        <v>0.33</v>
      </c>
      <c r="AD53" s="8">
        <v>1.55</v>
      </c>
      <c r="AE53" s="8">
        <v>0.91</v>
      </c>
      <c r="AF53" s="27">
        <v>2.06</v>
      </c>
    </row>
    <row r="54" spans="1:32">
      <c r="A54" s="35"/>
      <c r="B54" s="5" t="s">
        <v>104</v>
      </c>
      <c r="C54" s="6">
        <v>3.03</v>
      </c>
      <c r="D54" s="7">
        <v>1.97</v>
      </c>
      <c r="E54" s="8">
        <v>1.75</v>
      </c>
      <c r="F54" s="8">
        <v>1.07</v>
      </c>
      <c r="G54" s="7">
        <v>0.65</v>
      </c>
      <c r="H54" s="7">
        <v>0.95</v>
      </c>
      <c r="I54" s="6">
        <v>3.64</v>
      </c>
      <c r="J54" s="6">
        <v>2.84</v>
      </c>
      <c r="K54" s="6">
        <v>4.2699999999999996</v>
      </c>
      <c r="L54" s="6">
        <v>2.42</v>
      </c>
      <c r="M54" s="6">
        <v>0.78</v>
      </c>
      <c r="N54" s="7">
        <v>1.96</v>
      </c>
      <c r="O54" s="7">
        <v>3.14</v>
      </c>
      <c r="P54" s="7">
        <v>1.61</v>
      </c>
      <c r="Q54" s="7">
        <v>0.81</v>
      </c>
      <c r="R54" s="7">
        <v>1.66</v>
      </c>
      <c r="S54" s="7">
        <v>3.2</v>
      </c>
      <c r="T54" s="7">
        <v>1.28</v>
      </c>
      <c r="U54" s="26">
        <v>3.59</v>
      </c>
      <c r="V54" s="7">
        <v>1.92</v>
      </c>
      <c r="W54" s="8">
        <v>1.18</v>
      </c>
      <c r="X54" s="7">
        <v>1.01</v>
      </c>
      <c r="Y54" s="7">
        <v>0.94</v>
      </c>
      <c r="Z54" s="8">
        <v>0.77</v>
      </c>
      <c r="AA54" s="7">
        <v>0.85</v>
      </c>
      <c r="AB54" s="7">
        <v>1.07</v>
      </c>
      <c r="AC54" s="7">
        <v>0.97</v>
      </c>
      <c r="AD54" s="8">
        <v>4.68</v>
      </c>
      <c r="AE54" s="8">
        <v>2.87</v>
      </c>
      <c r="AF54" s="27">
        <v>5.34</v>
      </c>
    </row>
    <row r="55" spans="1:32">
      <c r="A55" s="35"/>
      <c r="B55" s="5" t="s">
        <v>105</v>
      </c>
      <c r="C55" s="6">
        <v>0.39</v>
      </c>
      <c r="D55" s="7">
        <v>0.26</v>
      </c>
      <c r="E55" s="8">
        <v>0.24</v>
      </c>
      <c r="F55" s="8">
        <v>0.15</v>
      </c>
      <c r="G55" s="7">
        <v>0.1</v>
      </c>
      <c r="H55" s="7">
        <v>0.15</v>
      </c>
      <c r="I55" s="6">
        <v>0.46</v>
      </c>
      <c r="J55" s="6">
        <v>0.41</v>
      </c>
      <c r="K55" s="6">
        <v>0.56000000000000005</v>
      </c>
      <c r="L55" s="6">
        <v>0.3</v>
      </c>
      <c r="M55" s="6">
        <v>0.12</v>
      </c>
      <c r="N55" s="7">
        <v>0.27</v>
      </c>
      <c r="O55" s="7">
        <v>0.42</v>
      </c>
      <c r="P55" s="7">
        <v>0.24</v>
      </c>
      <c r="Q55" s="7">
        <v>0.14000000000000001</v>
      </c>
      <c r="R55" s="7">
        <v>0.23</v>
      </c>
      <c r="S55" s="7">
        <v>0.46</v>
      </c>
      <c r="T55" s="7">
        <v>0.16</v>
      </c>
      <c r="U55" s="26">
        <v>0.45</v>
      </c>
      <c r="V55" s="7">
        <v>0.27</v>
      </c>
      <c r="W55" s="8">
        <v>0.16</v>
      </c>
      <c r="X55" s="7">
        <v>0.15</v>
      </c>
      <c r="Y55" s="7">
        <v>0.13</v>
      </c>
      <c r="Z55" s="8">
        <v>0.11</v>
      </c>
      <c r="AA55" s="7">
        <v>0.15</v>
      </c>
      <c r="AB55" s="7">
        <v>0.16</v>
      </c>
      <c r="AC55" s="7">
        <v>0.17</v>
      </c>
      <c r="AD55" s="8">
        <v>0.64</v>
      </c>
      <c r="AE55" s="8">
        <v>0.41</v>
      </c>
      <c r="AF55" s="27">
        <v>0.63</v>
      </c>
    </row>
    <row r="56" spans="1:32">
      <c r="A56" s="35"/>
      <c r="B56" s="5" t="s">
        <v>106</v>
      </c>
      <c r="C56" s="6">
        <v>2.56</v>
      </c>
      <c r="D56" s="7">
        <v>1.85</v>
      </c>
      <c r="E56" s="8">
        <v>1.73</v>
      </c>
      <c r="F56" s="8">
        <v>1.1200000000000001</v>
      </c>
      <c r="G56" s="7">
        <v>0.66</v>
      </c>
      <c r="H56" s="7">
        <v>1.1200000000000001</v>
      </c>
      <c r="I56" s="6">
        <v>2.5499999999999998</v>
      </c>
      <c r="J56" s="6">
        <v>2.74</v>
      </c>
      <c r="K56" s="6">
        <v>3.44</v>
      </c>
      <c r="L56" s="6">
        <v>1.96</v>
      </c>
      <c r="M56" s="6">
        <v>0.89</v>
      </c>
      <c r="N56" s="7">
        <v>1.9</v>
      </c>
      <c r="O56" s="7">
        <v>2.82</v>
      </c>
      <c r="P56" s="7">
        <v>1.66</v>
      </c>
      <c r="Q56" s="7">
        <v>0.96</v>
      </c>
      <c r="R56" s="7">
        <v>1.52</v>
      </c>
      <c r="S56" s="7">
        <v>3.3</v>
      </c>
      <c r="T56" s="7">
        <v>0.98</v>
      </c>
      <c r="U56" s="26">
        <v>2.86</v>
      </c>
      <c r="V56" s="7">
        <v>1.81</v>
      </c>
      <c r="W56" s="8">
        <v>1.07</v>
      </c>
      <c r="X56" s="7">
        <v>1.06</v>
      </c>
      <c r="Y56" s="7">
        <v>0.87</v>
      </c>
      <c r="Z56" s="8">
        <v>0.78</v>
      </c>
      <c r="AA56" s="7">
        <v>4.5199999999999996</v>
      </c>
      <c r="AB56" s="7">
        <v>1.47</v>
      </c>
      <c r="AC56" s="7">
        <v>2.37</v>
      </c>
      <c r="AD56" s="8">
        <v>4.34</v>
      </c>
      <c r="AE56" s="8">
        <v>2.79</v>
      </c>
      <c r="AF56" s="27">
        <v>3.79</v>
      </c>
    </row>
    <row r="57" spans="1:32">
      <c r="A57" s="35"/>
      <c r="B57" s="5" t="s">
        <v>107</v>
      </c>
      <c r="C57" s="6">
        <v>0.33</v>
      </c>
      <c r="D57" s="7">
        <v>0.26</v>
      </c>
      <c r="E57" s="8">
        <v>0.26</v>
      </c>
      <c r="F57" s="8">
        <v>0.17</v>
      </c>
      <c r="G57" s="7">
        <v>0.1</v>
      </c>
      <c r="H57" s="7">
        <v>0.16</v>
      </c>
      <c r="I57" s="6">
        <v>0.38</v>
      </c>
      <c r="J57" s="6">
        <v>0.41</v>
      </c>
      <c r="K57" s="6">
        <v>0.48</v>
      </c>
      <c r="L57" s="6">
        <v>0.28999999999999998</v>
      </c>
      <c r="M57" s="6">
        <v>0.12</v>
      </c>
      <c r="N57" s="7">
        <v>0.27</v>
      </c>
      <c r="O57" s="7">
        <v>0.36</v>
      </c>
      <c r="P57" s="7">
        <v>0.25</v>
      </c>
      <c r="Q57" s="7">
        <v>0.14000000000000001</v>
      </c>
      <c r="R57" s="7">
        <v>0.22</v>
      </c>
      <c r="S57" s="7">
        <v>0.51</v>
      </c>
      <c r="T57" s="7">
        <v>0.14000000000000001</v>
      </c>
      <c r="U57" s="26">
        <v>0.41</v>
      </c>
      <c r="V57" s="7">
        <v>0.26</v>
      </c>
      <c r="W57" s="8">
        <v>0.15</v>
      </c>
      <c r="X57" s="7">
        <v>0.15</v>
      </c>
      <c r="Y57" s="7">
        <v>0.13</v>
      </c>
      <c r="Z57" s="8">
        <v>0.11</v>
      </c>
      <c r="AA57" s="7">
        <v>0.34</v>
      </c>
      <c r="AB57" s="7">
        <v>0.2</v>
      </c>
      <c r="AC57" s="7">
        <v>0.25</v>
      </c>
      <c r="AD57" s="8">
        <v>0.63</v>
      </c>
      <c r="AE57" s="8">
        <v>0.41</v>
      </c>
      <c r="AF57" s="27">
        <v>0.55000000000000004</v>
      </c>
    </row>
    <row r="58" spans="1:32" ht="13.8" thickBot="1">
      <c r="A58" s="36"/>
      <c r="B58" s="13" t="s">
        <v>108</v>
      </c>
      <c r="C58" s="14">
        <f t="shared" ref="C58:AF58" si="3">SUM(C42:C57)</f>
        <v>104.86000000000003</v>
      </c>
      <c r="D58" s="15">
        <f t="shared" si="3"/>
        <v>100.49000000000001</v>
      </c>
      <c r="E58" s="16">
        <f t="shared" si="3"/>
        <v>89.64</v>
      </c>
      <c r="F58" s="16">
        <f t="shared" si="3"/>
        <v>59.849999999999994</v>
      </c>
      <c r="G58" s="15">
        <f t="shared" si="3"/>
        <v>25.64</v>
      </c>
      <c r="H58" s="15">
        <f t="shared" si="3"/>
        <v>40.259999999999991</v>
      </c>
      <c r="I58" s="14">
        <f t="shared" si="3"/>
        <v>105.96</v>
      </c>
      <c r="J58" s="14">
        <f t="shared" si="3"/>
        <v>89.529999999999987</v>
      </c>
      <c r="K58" s="14">
        <f t="shared" si="3"/>
        <v>194.8</v>
      </c>
      <c r="L58" s="14">
        <f t="shared" si="3"/>
        <v>96.76</v>
      </c>
      <c r="M58" s="14">
        <f t="shared" si="3"/>
        <v>16.13</v>
      </c>
      <c r="N58" s="15">
        <f t="shared" si="3"/>
        <v>137.03000000000006</v>
      </c>
      <c r="O58" s="15">
        <f t="shared" si="3"/>
        <v>127.51</v>
      </c>
      <c r="P58" s="15">
        <f t="shared" si="3"/>
        <v>130.22000000000003</v>
      </c>
      <c r="Q58" s="15">
        <f t="shared" si="3"/>
        <v>47.140000000000015</v>
      </c>
      <c r="R58" s="15">
        <f t="shared" si="3"/>
        <v>106.54999999999998</v>
      </c>
      <c r="S58" s="15">
        <f t="shared" si="3"/>
        <v>89.63</v>
      </c>
      <c r="T58" s="15">
        <f t="shared" si="3"/>
        <v>80.099999999999994</v>
      </c>
      <c r="U58" s="30">
        <f t="shared" si="3"/>
        <v>163.92000000000002</v>
      </c>
      <c r="V58" s="15">
        <f t="shared" si="3"/>
        <v>121.04999999999998</v>
      </c>
      <c r="W58" s="16">
        <f t="shared" si="3"/>
        <v>89.070000000000007</v>
      </c>
      <c r="X58" s="15">
        <f t="shared" si="3"/>
        <v>80.880000000000024</v>
      </c>
      <c r="Y58" s="15">
        <f t="shared" si="3"/>
        <v>74.5</v>
      </c>
      <c r="Z58" s="16">
        <f t="shared" si="3"/>
        <v>76.83</v>
      </c>
      <c r="AA58" s="15">
        <f t="shared" si="3"/>
        <v>24.22</v>
      </c>
      <c r="AB58" s="15">
        <f t="shared" si="3"/>
        <v>147.25000000000003</v>
      </c>
      <c r="AC58" s="15">
        <f t="shared" si="3"/>
        <v>17.340000000000003</v>
      </c>
      <c r="AD58" s="16">
        <f t="shared" si="3"/>
        <v>377.84</v>
      </c>
      <c r="AE58" s="16">
        <f t="shared" si="3"/>
        <v>188.8</v>
      </c>
      <c r="AF58" s="31">
        <f t="shared" si="3"/>
        <v>295.64999999999998</v>
      </c>
    </row>
  </sheetData>
  <mergeCells count="10">
    <mergeCell ref="A30:A34"/>
    <mergeCell ref="A35:A41"/>
    <mergeCell ref="A42:A58"/>
    <mergeCell ref="C2:O2"/>
    <mergeCell ref="A1:AF1"/>
    <mergeCell ref="V2:AC2"/>
    <mergeCell ref="AD2:AF2"/>
    <mergeCell ref="A4:A15"/>
    <mergeCell ref="P2:T2"/>
    <mergeCell ref="A16:A29"/>
  </mergeCells>
  <conditionalFormatting sqref="C4:U4">
    <cfRule type="dataBar" priority="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{CA12479D-87E7-49A0-A7F0-C8D83A976A83}</x14:id>
        </ext>
      </extLst>
    </cfRule>
  </conditionalFormatting>
  <conditionalFormatting sqref="C5:U5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{8D49455C-3C44-4500-9253-83A6C2CB815D}</x14:id>
        </ext>
      </extLst>
    </cfRule>
  </conditionalFormatting>
  <conditionalFormatting sqref="C6:U6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{A10330BC-E822-43EC-8F08-23CC16767159}</x14:id>
        </ext>
      </extLst>
    </cfRule>
  </conditionalFormatting>
  <conditionalFormatting sqref="C7:U7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{6D4F0720-78F3-4433-BE0B-7AA479F8B789}</x14:id>
        </ext>
      </extLst>
    </cfRule>
  </conditionalFormatting>
  <conditionalFormatting sqref="C8:U8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{77A28AB7-64B7-4118-949A-6D7A09DC20D1}</x14:id>
        </ext>
      </extLst>
    </cfRule>
  </conditionalFormatting>
  <conditionalFormatting sqref="C10:U10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{728BB542-6851-4FF6-936D-8676022AEB4E}</x14:id>
        </ext>
      </extLst>
    </cfRule>
  </conditionalFormatting>
  <conditionalFormatting sqref="C11:U11">
    <cfRule type="dataBar" priority="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{12B98382-8710-400E-9D41-E2116D7619A6}</x14:id>
        </ext>
      </extLst>
    </cfRule>
  </conditionalFormatting>
  <conditionalFormatting sqref="C12:U1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{8514CF2F-4A65-4F77-9EEE-B1E75BA8FA05}</x14:id>
        </ext>
      </extLst>
    </cfRule>
  </conditionalFormatting>
  <conditionalFormatting sqref="C13:U13"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{28456DFD-DE82-47C4-A70E-93C0355E2B57}</x14:id>
        </ext>
      </extLst>
    </cfRule>
  </conditionalFormatting>
  <conditionalFormatting sqref="C14:U14">
    <cfRule type="dataBar" priority="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{3FB545DB-D05B-47CC-98A5-6A3D0A8CD2FA}</x14:id>
        </ext>
      </extLst>
    </cfRule>
  </conditionalFormatting>
  <conditionalFormatting sqref="C15:U15"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{8674BC23-467A-4057-B825-99DD6B39F8DB}</x14:id>
        </ext>
      </extLst>
    </cfRule>
  </conditionalFormatting>
  <conditionalFormatting sqref="C25:U25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{B694E188-E105-453F-A10A-23D825CFE4B0}</x14:id>
        </ext>
      </extLst>
    </cfRule>
  </conditionalFormatting>
  <conditionalFormatting sqref="C33:U33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{7CD916B1-9053-4DE4-8267-FAC3FE80E52F}</x14:id>
        </ext>
      </extLst>
    </cfRule>
  </conditionalFormatting>
  <conditionalFormatting sqref="C39:U3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{404E3B35-213D-45AD-A8F0-2F100EB95E93}</x14:id>
        </ext>
      </extLst>
    </cfRule>
  </conditionalFormatting>
  <conditionalFormatting sqref="C4:AF4"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{B6734593-1E36-431D-9B6B-C3BAB2CCEE7B}</x14:id>
        </ext>
      </extLst>
    </cfRule>
  </conditionalFormatting>
  <conditionalFormatting sqref="C5:AF5">
    <cfRule type="dataBar" priority="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{4E92A38A-FEFE-4755-952B-E473865092AD}</x14:id>
        </ext>
      </extLst>
    </cfRule>
  </conditionalFormatting>
  <conditionalFormatting sqref="C6:AF6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{3A25EA96-363B-4F6F-9F9B-61573565B6F7}</x14:id>
        </ext>
      </extLst>
    </cfRule>
  </conditionalFormatting>
  <conditionalFormatting sqref="C7:AF7"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{56E143E5-34CE-4A2F-80FC-2E4D0D6B809B}</x14:id>
        </ext>
      </extLst>
    </cfRule>
  </conditionalFormatting>
  <conditionalFormatting sqref="C8:AF8"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{3B5138AB-0FED-46DB-95C3-7E6A365C5B99}</x14:id>
        </ext>
      </extLst>
    </cfRule>
  </conditionalFormatting>
  <conditionalFormatting sqref="C10:AF10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{C0E386E0-C80E-4CF1-91DC-D9BE1EAB01AC}</x14:id>
        </ext>
      </extLst>
    </cfRule>
  </conditionalFormatting>
  <conditionalFormatting sqref="C11:AF11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{D7590D97-8380-4D1C-BACD-C4AD6D63D9C4}</x14:id>
        </ext>
      </extLst>
    </cfRule>
  </conditionalFormatting>
  <conditionalFormatting sqref="C12:AF12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{9743EE76-56A7-4A9C-925F-BBCFE852B1BE}</x14:id>
        </ext>
      </extLst>
    </cfRule>
  </conditionalFormatting>
  <conditionalFormatting sqref="C13:AF13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{B75D2635-5267-4B80-B761-1079B8DCC43F}</x14:id>
        </ext>
      </extLst>
    </cfRule>
  </conditionalFormatting>
  <conditionalFormatting sqref="C14:AF14"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{378C2FA1-2DC9-4AAC-B6AD-F2DE1EE77ADE}</x14:id>
        </ext>
      </extLst>
    </cfRule>
  </conditionalFormatting>
  <conditionalFormatting sqref="C15:AF15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{ABC0B62A-AB17-4B91-9A6E-DDA46F8B51F3}</x14:id>
        </ext>
      </extLst>
    </cfRule>
  </conditionalFormatting>
  <conditionalFormatting sqref="C16:AF16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{4D67D2EC-3130-40F7-88C5-6EE23E65779F}</x14:id>
        </ext>
      </extLst>
    </cfRule>
  </conditionalFormatting>
  <conditionalFormatting sqref="C18:AF18"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{DAFC1D95-53DE-43CE-8716-B670238F6E66}</x14:id>
        </ext>
      </extLst>
    </cfRule>
  </conditionalFormatting>
  <conditionalFormatting sqref="C19:AF19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{72523F2D-76EA-4630-8E00-2397343B5A69}</x14:id>
        </ext>
      </extLst>
    </cfRule>
  </conditionalFormatting>
  <conditionalFormatting sqref="C20:AF20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{7D7CC800-4308-4247-984B-12A911BF1C19}</x14:id>
        </ext>
      </extLst>
    </cfRule>
  </conditionalFormatting>
  <conditionalFormatting sqref="C21:AF21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{E020E7FD-6E0F-459F-8031-F90D8911BEB9}</x14:id>
        </ext>
      </extLst>
    </cfRule>
  </conditionalFormatting>
  <conditionalFormatting sqref="C23:AF23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{EE3311A5-1209-4AB1-9F9F-E892565727DE}</x14:id>
        </ext>
      </extLst>
    </cfRule>
  </conditionalFormatting>
  <conditionalFormatting sqref="C24:AF24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{14DFE2B4-7C2A-4882-B5D2-0BFD568AC22B}</x14:id>
        </ext>
      </extLst>
    </cfRule>
  </conditionalFormatting>
  <conditionalFormatting sqref="C25:AF25 C29:AF29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{31547E35-BBC8-43C9-9A1A-8CF41CDD539A}</x14:id>
        </ext>
      </extLst>
    </cfRule>
  </conditionalFormatting>
  <conditionalFormatting sqref="C27:AF27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{578F7C6E-1FCD-49DE-B404-F3277700D1B8}</x14:id>
        </ext>
      </extLst>
    </cfRule>
  </conditionalFormatting>
  <conditionalFormatting sqref="C28:AF28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{7183D367-4267-4F80-B2F6-B0C57DE3BBFE}</x14:id>
        </ext>
      </extLst>
    </cfRule>
  </conditionalFormatting>
  <conditionalFormatting sqref="C31:AF31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{EFBA0956-2A8E-4E16-94F6-8DEE068E3601}</x14:id>
        </ext>
      </extLst>
    </cfRule>
  </conditionalFormatting>
  <conditionalFormatting sqref="C32:AF32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{E78E5778-34D5-4B25-A91A-22AE84DBE599}</x14:id>
        </ext>
      </extLst>
    </cfRule>
  </conditionalFormatting>
  <conditionalFormatting sqref="C33:AF34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{787A620C-19D8-4588-9FFC-6814E143C47F}</x14:id>
        </ext>
      </extLst>
    </cfRule>
  </conditionalFormatting>
  <conditionalFormatting sqref="C35:AF35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{88762299-019E-46DD-BDCE-6DF2331A5326}</x14:id>
        </ext>
      </extLst>
    </cfRule>
  </conditionalFormatting>
  <conditionalFormatting sqref="C37:AF37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{CAB176F2-7E65-49A0-BA71-E90A9C613D44}</x14:id>
        </ext>
      </extLst>
    </cfRule>
  </conditionalFormatting>
  <conditionalFormatting sqref="C39:AF39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{1E8F927A-4DB2-4A47-912A-8EF75B65C1C9}</x14:id>
        </ext>
      </extLst>
    </cfRule>
  </conditionalFormatting>
  <conditionalFormatting sqref="C41:AF41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{7D371140-DCC2-49CA-9738-3D9E8DE59709}</x14:id>
        </ext>
      </extLst>
    </cfRule>
  </conditionalFormatting>
  <conditionalFormatting sqref="C42:AF42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{5F7D2A57-810F-4D63-848E-5584D8A35FC9}</x14:id>
        </ext>
      </extLst>
    </cfRule>
  </conditionalFormatting>
  <conditionalFormatting sqref="C43:AF43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{7946BC0B-39D2-4B37-907D-F659449038EE}</x14:id>
        </ext>
      </extLst>
    </cfRule>
  </conditionalFormatting>
  <conditionalFormatting sqref="C44:AF44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{2C7F4CC5-3BF1-41B2-B95F-0B6E4B42A588}</x14:id>
        </ext>
      </extLst>
    </cfRule>
  </conditionalFormatting>
  <conditionalFormatting sqref="C45:AF45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{CC977519-38A5-4DAD-95CC-19D071D04563}</x14:id>
        </ext>
      </extLst>
    </cfRule>
  </conditionalFormatting>
  <conditionalFormatting sqref="C46:AF46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{8903F88A-4F58-476C-93A8-381C572C15B5}</x14:id>
        </ext>
      </extLst>
    </cfRule>
  </conditionalFormatting>
  <conditionalFormatting sqref="C47:AF47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{2A1661C8-D916-4D68-8BDF-38F982C1267C}</x14:id>
        </ext>
      </extLst>
    </cfRule>
  </conditionalFormatting>
  <conditionalFormatting sqref="C48:AF48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{8230287C-4B5C-43EE-9307-4C05CBC1CA48}</x14:id>
        </ext>
      </extLst>
    </cfRule>
  </conditionalFormatting>
  <conditionalFormatting sqref="C49:AF49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{314425BC-ADAB-43CF-A831-D8D6BD53A6BF}</x14:id>
        </ext>
      </extLst>
    </cfRule>
  </conditionalFormatting>
  <conditionalFormatting sqref="C50:AF50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{ED54FBC1-93AE-4172-93CC-F37B1EDD69EE}</x14:id>
        </ext>
      </extLst>
    </cfRule>
  </conditionalFormatting>
  <conditionalFormatting sqref="C51:AF5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{9F6A3CEF-84B4-4459-B4EF-0AFE8B5A32A7}</x14:id>
        </ext>
      </extLst>
    </cfRule>
  </conditionalFormatting>
  <conditionalFormatting sqref="C52:AF52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{BB909769-8C32-4726-8DB4-0556E36C39BE}</x14:id>
        </ext>
      </extLst>
    </cfRule>
  </conditionalFormatting>
  <conditionalFormatting sqref="C53:AF53">
    <cfRule type="dataBar" priority="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{4CE955F3-BF38-4A0B-940E-158E45405A7D}</x14:id>
        </ext>
      </extLst>
    </cfRule>
  </conditionalFormatting>
  <conditionalFormatting sqref="C54:AF5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{FC7A6D6C-55E9-404C-B31E-4ED283A572E3}</x14:id>
        </ext>
      </extLst>
    </cfRule>
  </conditionalFormatting>
  <conditionalFormatting sqref="C55:AF55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{4ADC169C-685A-43FF-9DE3-A0D64F787BA1}</x14:id>
        </ext>
      </extLst>
    </cfRule>
  </conditionalFormatting>
  <conditionalFormatting sqref="C56:AF5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{F6A71D6A-6776-4D38-B64F-256BB669BEDA}</x14:id>
        </ext>
      </extLst>
    </cfRule>
  </conditionalFormatting>
  <conditionalFormatting sqref="C57:AF57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{CF49F0AC-BE3B-469F-BB5A-16662B535B04}</x14:id>
        </ext>
      </extLst>
    </cfRule>
  </conditionalFormatting>
  <conditionalFormatting sqref="C58:AF5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{4452A0F7-FD04-4E88-89F7-EDA88D7B66C2}</x14:id>
        </ext>
      </extLst>
    </cfRule>
  </conditionalFormatting>
  <conditionalFormatting sqref="D17:AF17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{FBCD7B20-D093-4625-B70C-E3DD783DD816}</x14:id>
        </ext>
      </extLst>
    </cfRule>
  </conditionalFormatting>
  <conditionalFormatting sqref="D22:AF22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{91433042-20C5-467D-83DB-1B4E75A612D3}</x14:id>
        </ext>
      </extLst>
    </cfRule>
  </conditionalFormatting>
  <conditionalFormatting sqref="D26:AF26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{043D1CD5-00B4-40C1-832E-2418FF4AECD7}</x14:id>
        </ext>
      </extLst>
    </cfRule>
  </conditionalFormatting>
  <conditionalFormatting sqref="D30:AF30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{2E17DDA4-85D4-4161-A7D8-1932E03FFD6A}</x14:id>
        </ext>
      </extLst>
    </cfRule>
  </conditionalFormatting>
  <conditionalFormatting sqref="D36:AF36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{ACE87769-C413-4AF1-806B-6E9B7444BEE5}</x14:id>
        </ext>
      </extLst>
    </cfRule>
  </conditionalFormatting>
  <conditionalFormatting sqref="D38:AF38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{2248EECB-89E5-4E73-9742-820FCC7B803A}</x14:id>
        </ext>
      </extLst>
    </cfRule>
  </conditionalFormatting>
  <conditionalFormatting sqref="V4:AC4">
    <cfRule type="dataBar" priority="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{D2F934DF-1C37-4A04-8AAA-66D3BA3CC104}</x14:id>
        </ext>
      </extLst>
    </cfRule>
  </conditionalFormatting>
  <conditionalFormatting sqref="V5:AC5"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{29342BB2-A14E-4173-B670-EB9952B0B066}</x14:id>
        </ext>
      </extLst>
    </cfRule>
  </conditionalFormatting>
  <conditionalFormatting sqref="V7:AC7">
    <cfRule type="dataBar" priority="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{C8D4AD4F-F6D5-418C-8A63-576FBA44D0A1}</x14:id>
        </ext>
      </extLst>
    </cfRule>
  </conditionalFormatting>
  <conditionalFormatting sqref="V8:AC8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{CDAADD28-59E3-475A-A28A-00BD4080D292}</x14:id>
        </ext>
      </extLst>
    </cfRule>
  </conditionalFormatting>
  <conditionalFormatting sqref="V25:AC25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{EEB09326-385F-4478-B1CB-90D1EBDD385C}</x14:id>
        </ext>
      </extLst>
    </cfRule>
  </conditionalFormatting>
  <conditionalFormatting sqref="V33:AC33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{68B31964-9F84-46A1-A0A0-BA15177311CB}</x14:id>
        </ext>
      </extLst>
    </cfRule>
  </conditionalFormatting>
  <conditionalFormatting sqref="V39:AC39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{B3877A25-9BE0-47C9-8AFC-300F712F2F17}</x14:id>
        </ext>
      </extLst>
    </cfRule>
  </conditionalFormatting>
  <conditionalFormatting sqref="V40:AC40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{56032E58-0F43-4FB5-A5E3-E3C541E24BE7}</x14:id>
        </ext>
      </extLst>
    </cfRule>
  </conditionalFormatting>
  <conditionalFormatting sqref="AD4:AF4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{EFE0FABB-725F-42DD-8FA7-631A08B2D6D9}</x14:id>
        </ext>
      </extLst>
    </cfRule>
  </conditionalFormatting>
  <conditionalFormatting sqref="AD5:AF5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{959F1667-A916-4A63-AFC9-395F2AC5DD58}</x14:id>
        </ext>
      </extLst>
    </cfRule>
  </conditionalFormatting>
  <conditionalFormatting sqref="AD6:AF6">
    <cfRule type="dataBar" priority="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{B9FB7D68-4123-4906-AB45-DE4F9050B44D}</x14:id>
        </ext>
      </extLst>
    </cfRule>
  </conditionalFormatting>
  <conditionalFormatting sqref="AD7:AF7">
    <cfRule type="dataBar" priority="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{29E14B19-B9D0-40CB-8202-2CACC845C940}</x14:id>
        </ext>
      </extLst>
    </cfRule>
  </conditionalFormatting>
  <conditionalFormatting sqref="AD8:AF8">
    <cfRule type="dataBar" priority="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{9E6C0AE1-E9BF-4053-A3F7-C6A63860BAB4}</x14:id>
        </ext>
      </extLst>
    </cfRule>
  </conditionalFormatting>
  <conditionalFormatting sqref="AD25:AF25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{76364812-5477-49EE-B1C2-EF0B678838AC}</x14:id>
        </ext>
      </extLst>
    </cfRule>
  </conditionalFormatting>
  <conditionalFormatting sqref="AD33:AF33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{E3405E2D-00D6-4B93-8F67-650B81E33873}</x14:id>
        </ext>
      </extLst>
    </cfRule>
  </conditionalFormatting>
  <conditionalFormatting sqref="AD39:AF3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{7B547A0B-A799-4581-A54A-D3F74FC5405F}</x14:id>
        </ext>
      </extLst>
    </cfRule>
  </conditionalFormatting>
  <conditionalFormatting sqref="AD40:AF40 C40:U40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{5E7D05B0-22E7-49E5-B30A-5488A7EBB0E4}</x14:id>
        </ext>
      </extLst>
    </cfRule>
  </conditionalFormatting>
  <pageMargins left="0.7" right="0.7" top="0.75" bottom="0.75" header="0.3" footer="0.3"/>
  <pageSetup paperSize="8" scale="6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12479D-87E7-49A0-A7F0-C8D83A976A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C4:U4</xm:sqref>
        </x14:conditionalFormatting>
        <x14:conditionalFormatting xmlns:xm="http://schemas.microsoft.com/office/excel/2006/main">
          <x14:cfRule type="dataBar" id="{8D49455C-3C44-4500-9253-83A6C2CB81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C5:U5</xm:sqref>
        </x14:conditionalFormatting>
        <x14:conditionalFormatting xmlns:xm="http://schemas.microsoft.com/office/excel/2006/main">
          <x14:cfRule type="dataBar" id="{A10330BC-E822-43EC-8F08-23CC167671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C6:U6</xm:sqref>
        </x14:conditionalFormatting>
        <x14:conditionalFormatting xmlns:xm="http://schemas.microsoft.com/office/excel/2006/main">
          <x14:cfRule type="dataBar" id="{6D4F0720-78F3-4433-BE0B-7AA479F8B78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C7:U7</xm:sqref>
        </x14:conditionalFormatting>
        <x14:conditionalFormatting xmlns:xm="http://schemas.microsoft.com/office/excel/2006/main">
          <x14:cfRule type="dataBar" id="{77A28AB7-64B7-4118-949A-6D7A09DC20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C8:U8</xm:sqref>
        </x14:conditionalFormatting>
        <x14:conditionalFormatting xmlns:xm="http://schemas.microsoft.com/office/excel/2006/main">
          <x14:cfRule type="dataBar" id="{728BB542-6851-4FF6-936D-8676022AEB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C10:U10</xm:sqref>
        </x14:conditionalFormatting>
        <x14:conditionalFormatting xmlns:xm="http://schemas.microsoft.com/office/excel/2006/main">
          <x14:cfRule type="dataBar" id="{12B98382-8710-400E-9D41-E2116D7619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C11:U11</xm:sqref>
        </x14:conditionalFormatting>
        <x14:conditionalFormatting xmlns:xm="http://schemas.microsoft.com/office/excel/2006/main">
          <x14:cfRule type="dataBar" id="{8514CF2F-4A65-4F77-9EEE-B1E75BA8FA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C12:U12</xm:sqref>
        </x14:conditionalFormatting>
        <x14:conditionalFormatting xmlns:xm="http://schemas.microsoft.com/office/excel/2006/main">
          <x14:cfRule type="dataBar" id="{28456DFD-DE82-47C4-A70E-93C0355E2B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C13:U13</xm:sqref>
        </x14:conditionalFormatting>
        <x14:conditionalFormatting xmlns:xm="http://schemas.microsoft.com/office/excel/2006/main">
          <x14:cfRule type="dataBar" id="{3FB545DB-D05B-47CC-98A5-6A3D0A8CD2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C14:U14</xm:sqref>
        </x14:conditionalFormatting>
        <x14:conditionalFormatting xmlns:xm="http://schemas.microsoft.com/office/excel/2006/main">
          <x14:cfRule type="dataBar" id="{8674BC23-467A-4057-B825-99DD6B39F8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C15:U15</xm:sqref>
        </x14:conditionalFormatting>
        <x14:conditionalFormatting xmlns:xm="http://schemas.microsoft.com/office/excel/2006/main">
          <x14:cfRule type="dataBar" id="{B694E188-E105-453F-A10A-23D825CFE4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C25:U25</xm:sqref>
        </x14:conditionalFormatting>
        <x14:conditionalFormatting xmlns:xm="http://schemas.microsoft.com/office/excel/2006/main">
          <x14:cfRule type="dataBar" id="{7CD916B1-9053-4DE4-8267-FAC3FE80E5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C33:U33</xm:sqref>
        </x14:conditionalFormatting>
        <x14:conditionalFormatting xmlns:xm="http://schemas.microsoft.com/office/excel/2006/main">
          <x14:cfRule type="dataBar" id="{404E3B35-213D-45AD-A8F0-2F100EB95E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C39:U39</xm:sqref>
        </x14:conditionalFormatting>
        <x14:conditionalFormatting xmlns:xm="http://schemas.microsoft.com/office/excel/2006/main">
          <x14:cfRule type="dataBar" id="{B6734593-1E36-431D-9B6B-C3BAB2CCEE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C4:AF4</xm:sqref>
        </x14:conditionalFormatting>
        <x14:conditionalFormatting xmlns:xm="http://schemas.microsoft.com/office/excel/2006/main">
          <x14:cfRule type="dataBar" id="{4E92A38A-FEFE-4755-952B-E473865092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C5:AF5</xm:sqref>
        </x14:conditionalFormatting>
        <x14:conditionalFormatting xmlns:xm="http://schemas.microsoft.com/office/excel/2006/main">
          <x14:cfRule type="dataBar" id="{3A25EA96-363B-4F6F-9F9B-61573565B6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C6:AF6</xm:sqref>
        </x14:conditionalFormatting>
        <x14:conditionalFormatting xmlns:xm="http://schemas.microsoft.com/office/excel/2006/main">
          <x14:cfRule type="dataBar" id="{56E143E5-34CE-4A2F-80FC-2E4D0D6B80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C7:AF7</xm:sqref>
        </x14:conditionalFormatting>
        <x14:conditionalFormatting xmlns:xm="http://schemas.microsoft.com/office/excel/2006/main">
          <x14:cfRule type="dataBar" id="{3B5138AB-0FED-46DB-95C3-7E6A365C5B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C8:AF8</xm:sqref>
        </x14:conditionalFormatting>
        <x14:conditionalFormatting xmlns:xm="http://schemas.microsoft.com/office/excel/2006/main">
          <x14:cfRule type="dataBar" id="{C0E386E0-C80E-4CF1-91DC-D9BE1EAB01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C10:AF10</xm:sqref>
        </x14:conditionalFormatting>
        <x14:conditionalFormatting xmlns:xm="http://schemas.microsoft.com/office/excel/2006/main">
          <x14:cfRule type="dataBar" id="{D7590D97-8380-4D1C-BACD-C4AD6D63D9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C11:AF11</xm:sqref>
        </x14:conditionalFormatting>
        <x14:conditionalFormatting xmlns:xm="http://schemas.microsoft.com/office/excel/2006/main">
          <x14:cfRule type="dataBar" id="{9743EE76-56A7-4A9C-925F-BBCFE852B1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C12:AF12</xm:sqref>
        </x14:conditionalFormatting>
        <x14:conditionalFormatting xmlns:xm="http://schemas.microsoft.com/office/excel/2006/main">
          <x14:cfRule type="dataBar" id="{B75D2635-5267-4B80-B761-1079B8DCC4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C13:AF13</xm:sqref>
        </x14:conditionalFormatting>
        <x14:conditionalFormatting xmlns:xm="http://schemas.microsoft.com/office/excel/2006/main">
          <x14:cfRule type="dataBar" id="{378C2FA1-2DC9-4AAC-B6AD-F2DE1EE77A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C14:AF14</xm:sqref>
        </x14:conditionalFormatting>
        <x14:conditionalFormatting xmlns:xm="http://schemas.microsoft.com/office/excel/2006/main">
          <x14:cfRule type="dataBar" id="{ABC0B62A-AB17-4B91-9A6E-DDA46F8B51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C15:AF15</xm:sqref>
        </x14:conditionalFormatting>
        <x14:conditionalFormatting xmlns:xm="http://schemas.microsoft.com/office/excel/2006/main">
          <x14:cfRule type="dataBar" id="{4D67D2EC-3130-40F7-88C5-6EE23E6577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C16:AF16</xm:sqref>
        </x14:conditionalFormatting>
        <x14:conditionalFormatting xmlns:xm="http://schemas.microsoft.com/office/excel/2006/main">
          <x14:cfRule type="dataBar" id="{DAFC1D95-53DE-43CE-8716-B670238F6E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C18:AF18</xm:sqref>
        </x14:conditionalFormatting>
        <x14:conditionalFormatting xmlns:xm="http://schemas.microsoft.com/office/excel/2006/main">
          <x14:cfRule type="dataBar" id="{72523F2D-76EA-4630-8E00-2397343B5A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C19:AF19</xm:sqref>
        </x14:conditionalFormatting>
        <x14:conditionalFormatting xmlns:xm="http://schemas.microsoft.com/office/excel/2006/main">
          <x14:cfRule type="dataBar" id="{7D7CC800-4308-4247-984B-12A911BF1C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C20:AF20</xm:sqref>
        </x14:conditionalFormatting>
        <x14:conditionalFormatting xmlns:xm="http://schemas.microsoft.com/office/excel/2006/main">
          <x14:cfRule type="dataBar" id="{E020E7FD-6E0F-459F-8031-F90D8911BE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C21:AF21</xm:sqref>
        </x14:conditionalFormatting>
        <x14:conditionalFormatting xmlns:xm="http://schemas.microsoft.com/office/excel/2006/main">
          <x14:cfRule type="dataBar" id="{EE3311A5-1209-4AB1-9F9F-E892565727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C23:AF23</xm:sqref>
        </x14:conditionalFormatting>
        <x14:conditionalFormatting xmlns:xm="http://schemas.microsoft.com/office/excel/2006/main">
          <x14:cfRule type="dataBar" id="{14DFE2B4-7C2A-4882-B5D2-0BFD568AC2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C24:AF24</xm:sqref>
        </x14:conditionalFormatting>
        <x14:conditionalFormatting xmlns:xm="http://schemas.microsoft.com/office/excel/2006/main">
          <x14:cfRule type="dataBar" id="{31547E35-BBC8-43C9-9A1A-8CF41CDD53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C25:AF25 C29:AF29</xm:sqref>
        </x14:conditionalFormatting>
        <x14:conditionalFormatting xmlns:xm="http://schemas.microsoft.com/office/excel/2006/main">
          <x14:cfRule type="dataBar" id="{578F7C6E-1FCD-49DE-B404-F3277700D1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C27:AF27</xm:sqref>
        </x14:conditionalFormatting>
        <x14:conditionalFormatting xmlns:xm="http://schemas.microsoft.com/office/excel/2006/main">
          <x14:cfRule type="dataBar" id="{7183D367-4267-4F80-B2F6-B0C57DE3BB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C28:AF28</xm:sqref>
        </x14:conditionalFormatting>
        <x14:conditionalFormatting xmlns:xm="http://schemas.microsoft.com/office/excel/2006/main">
          <x14:cfRule type="dataBar" id="{EFBA0956-2A8E-4E16-94F6-8DEE068E36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C31:AF31</xm:sqref>
        </x14:conditionalFormatting>
        <x14:conditionalFormatting xmlns:xm="http://schemas.microsoft.com/office/excel/2006/main">
          <x14:cfRule type="dataBar" id="{E78E5778-34D5-4B25-A91A-22AE84DBE5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C32:AF32</xm:sqref>
        </x14:conditionalFormatting>
        <x14:conditionalFormatting xmlns:xm="http://schemas.microsoft.com/office/excel/2006/main">
          <x14:cfRule type="dataBar" id="{787A620C-19D8-4588-9FFC-6814E143C4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C33:AF34</xm:sqref>
        </x14:conditionalFormatting>
        <x14:conditionalFormatting xmlns:xm="http://schemas.microsoft.com/office/excel/2006/main">
          <x14:cfRule type="dataBar" id="{88762299-019E-46DD-BDCE-6DF2331A53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C35:AF35</xm:sqref>
        </x14:conditionalFormatting>
        <x14:conditionalFormatting xmlns:xm="http://schemas.microsoft.com/office/excel/2006/main">
          <x14:cfRule type="dataBar" id="{CAB176F2-7E65-49A0-BA71-E90A9C613D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C37:AF37</xm:sqref>
        </x14:conditionalFormatting>
        <x14:conditionalFormatting xmlns:xm="http://schemas.microsoft.com/office/excel/2006/main">
          <x14:cfRule type="dataBar" id="{1E8F927A-4DB2-4A47-912A-8EF75B65C1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C39:AF39</xm:sqref>
        </x14:conditionalFormatting>
        <x14:conditionalFormatting xmlns:xm="http://schemas.microsoft.com/office/excel/2006/main">
          <x14:cfRule type="dataBar" id="{7D371140-DCC2-49CA-9738-3D9E8DE597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C41:AF41</xm:sqref>
        </x14:conditionalFormatting>
        <x14:conditionalFormatting xmlns:xm="http://schemas.microsoft.com/office/excel/2006/main">
          <x14:cfRule type="dataBar" id="{5F7D2A57-810F-4D63-848E-5584D8A35F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C42:AF42</xm:sqref>
        </x14:conditionalFormatting>
        <x14:conditionalFormatting xmlns:xm="http://schemas.microsoft.com/office/excel/2006/main">
          <x14:cfRule type="dataBar" id="{7946BC0B-39D2-4B37-907D-F659449038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C43:AF43</xm:sqref>
        </x14:conditionalFormatting>
        <x14:conditionalFormatting xmlns:xm="http://schemas.microsoft.com/office/excel/2006/main">
          <x14:cfRule type="dataBar" id="{2C7F4CC5-3BF1-41B2-B95F-0B6E4B42A5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C44:AF44</xm:sqref>
        </x14:conditionalFormatting>
        <x14:conditionalFormatting xmlns:xm="http://schemas.microsoft.com/office/excel/2006/main">
          <x14:cfRule type="dataBar" id="{CC977519-38A5-4DAD-95CC-19D071D045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C45:AF45</xm:sqref>
        </x14:conditionalFormatting>
        <x14:conditionalFormatting xmlns:xm="http://schemas.microsoft.com/office/excel/2006/main">
          <x14:cfRule type="dataBar" id="{8903F88A-4F58-476C-93A8-381C572C15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C46:AF46</xm:sqref>
        </x14:conditionalFormatting>
        <x14:conditionalFormatting xmlns:xm="http://schemas.microsoft.com/office/excel/2006/main">
          <x14:cfRule type="dataBar" id="{2A1661C8-D916-4D68-8BDF-38F982C126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C47:AF47</xm:sqref>
        </x14:conditionalFormatting>
        <x14:conditionalFormatting xmlns:xm="http://schemas.microsoft.com/office/excel/2006/main">
          <x14:cfRule type="dataBar" id="{8230287C-4B5C-43EE-9307-4C05CBC1CA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C48:AF48</xm:sqref>
        </x14:conditionalFormatting>
        <x14:conditionalFormatting xmlns:xm="http://schemas.microsoft.com/office/excel/2006/main">
          <x14:cfRule type="dataBar" id="{314425BC-ADAB-43CF-A831-D8D6BD53A6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C49:AF49</xm:sqref>
        </x14:conditionalFormatting>
        <x14:conditionalFormatting xmlns:xm="http://schemas.microsoft.com/office/excel/2006/main">
          <x14:cfRule type="dataBar" id="{ED54FBC1-93AE-4172-93CC-F37B1EDD69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C50:AF50</xm:sqref>
        </x14:conditionalFormatting>
        <x14:conditionalFormatting xmlns:xm="http://schemas.microsoft.com/office/excel/2006/main">
          <x14:cfRule type="dataBar" id="{9F6A3CEF-84B4-4459-B4EF-0AFE8B5A32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C51:AF51</xm:sqref>
        </x14:conditionalFormatting>
        <x14:conditionalFormatting xmlns:xm="http://schemas.microsoft.com/office/excel/2006/main">
          <x14:cfRule type="dataBar" id="{BB909769-8C32-4726-8DB4-0556E36C39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C52:AF52</xm:sqref>
        </x14:conditionalFormatting>
        <x14:conditionalFormatting xmlns:xm="http://schemas.microsoft.com/office/excel/2006/main">
          <x14:cfRule type="dataBar" id="{4CE955F3-BF38-4A0B-940E-158E45405A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C53:AF53</xm:sqref>
        </x14:conditionalFormatting>
        <x14:conditionalFormatting xmlns:xm="http://schemas.microsoft.com/office/excel/2006/main">
          <x14:cfRule type="dataBar" id="{FC7A6D6C-55E9-404C-B31E-4ED283A572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C54:AF54</xm:sqref>
        </x14:conditionalFormatting>
        <x14:conditionalFormatting xmlns:xm="http://schemas.microsoft.com/office/excel/2006/main">
          <x14:cfRule type="dataBar" id="{4ADC169C-685A-43FF-9DE3-A0D64F787B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C55:AF55</xm:sqref>
        </x14:conditionalFormatting>
        <x14:conditionalFormatting xmlns:xm="http://schemas.microsoft.com/office/excel/2006/main">
          <x14:cfRule type="dataBar" id="{F6A71D6A-6776-4D38-B64F-256BB669BE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C56:AF56</xm:sqref>
        </x14:conditionalFormatting>
        <x14:conditionalFormatting xmlns:xm="http://schemas.microsoft.com/office/excel/2006/main">
          <x14:cfRule type="dataBar" id="{CF49F0AC-BE3B-469F-BB5A-16662B535B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C57:AF57</xm:sqref>
        </x14:conditionalFormatting>
        <x14:conditionalFormatting xmlns:xm="http://schemas.microsoft.com/office/excel/2006/main">
          <x14:cfRule type="dataBar" id="{4452A0F7-FD04-4E88-89F7-EDA88D7B66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C58:AF58</xm:sqref>
        </x14:conditionalFormatting>
        <x14:conditionalFormatting xmlns:xm="http://schemas.microsoft.com/office/excel/2006/main">
          <x14:cfRule type="dataBar" id="{FBCD7B20-D093-4625-B70C-E3DD783DD8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D17:AF17</xm:sqref>
        </x14:conditionalFormatting>
        <x14:conditionalFormatting xmlns:xm="http://schemas.microsoft.com/office/excel/2006/main">
          <x14:cfRule type="dataBar" id="{91433042-20C5-467D-83DB-1B4E75A612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D22:AF22</xm:sqref>
        </x14:conditionalFormatting>
        <x14:conditionalFormatting xmlns:xm="http://schemas.microsoft.com/office/excel/2006/main">
          <x14:cfRule type="dataBar" id="{043D1CD5-00B4-40C1-832E-2418FF4AEC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D26:AF26</xm:sqref>
        </x14:conditionalFormatting>
        <x14:conditionalFormatting xmlns:xm="http://schemas.microsoft.com/office/excel/2006/main">
          <x14:cfRule type="dataBar" id="{2E17DDA4-85D4-4161-A7D8-1932E03FFD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D30:AF30</xm:sqref>
        </x14:conditionalFormatting>
        <x14:conditionalFormatting xmlns:xm="http://schemas.microsoft.com/office/excel/2006/main">
          <x14:cfRule type="dataBar" id="{ACE87769-C413-4AF1-806B-6E9B7444BE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D36:AF36</xm:sqref>
        </x14:conditionalFormatting>
        <x14:conditionalFormatting xmlns:xm="http://schemas.microsoft.com/office/excel/2006/main">
          <x14:cfRule type="dataBar" id="{2248EECB-89E5-4E73-9742-820FCC7B80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D38:AF38</xm:sqref>
        </x14:conditionalFormatting>
        <x14:conditionalFormatting xmlns:xm="http://schemas.microsoft.com/office/excel/2006/main">
          <x14:cfRule type="dataBar" id="{D2F934DF-1C37-4A04-8AAA-66D3BA3CC1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V4:AC4</xm:sqref>
        </x14:conditionalFormatting>
        <x14:conditionalFormatting xmlns:xm="http://schemas.microsoft.com/office/excel/2006/main">
          <x14:cfRule type="dataBar" id="{29342BB2-A14E-4173-B670-EB9952B0B0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V5:AC5</xm:sqref>
        </x14:conditionalFormatting>
        <x14:conditionalFormatting xmlns:xm="http://schemas.microsoft.com/office/excel/2006/main">
          <x14:cfRule type="dataBar" id="{C8D4AD4F-F6D5-418C-8A63-576FBA44D0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V7:AC7</xm:sqref>
        </x14:conditionalFormatting>
        <x14:conditionalFormatting xmlns:xm="http://schemas.microsoft.com/office/excel/2006/main">
          <x14:cfRule type="dataBar" id="{CDAADD28-59E3-475A-A28A-00BD4080D2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V8:AC8</xm:sqref>
        </x14:conditionalFormatting>
        <x14:conditionalFormatting xmlns:xm="http://schemas.microsoft.com/office/excel/2006/main">
          <x14:cfRule type="dataBar" id="{EEB09326-385F-4478-B1CB-90D1EBDD38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V25:AC25</xm:sqref>
        </x14:conditionalFormatting>
        <x14:conditionalFormatting xmlns:xm="http://schemas.microsoft.com/office/excel/2006/main">
          <x14:cfRule type="dataBar" id="{68B31964-9F84-46A1-A0A0-BA15177311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V33:AC33</xm:sqref>
        </x14:conditionalFormatting>
        <x14:conditionalFormatting xmlns:xm="http://schemas.microsoft.com/office/excel/2006/main">
          <x14:cfRule type="dataBar" id="{B3877A25-9BE0-47C9-8AFC-300F712F2F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V39:AC39</xm:sqref>
        </x14:conditionalFormatting>
        <x14:conditionalFormatting xmlns:xm="http://schemas.microsoft.com/office/excel/2006/main">
          <x14:cfRule type="dataBar" id="{56032E58-0F43-4FB5-A5E3-E3C541E24B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V40:AC40</xm:sqref>
        </x14:conditionalFormatting>
        <x14:conditionalFormatting xmlns:xm="http://schemas.microsoft.com/office/excel/2006/main">
          <x14:cfRule type="dataBar" id="{EFE0FABB-725F-42DD-8FA7-631A08B2D6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AD4:AF4</xm:sqref>
        </x14:conditionalFormatting>
        <x14:conditionalFormatting xmlns:xm="http://schemas.microsoft.com/office/excel/2006/main">
          <x14:cfRule type="dataBar" id="{959F1667-A916-4A63-AFC9-395F2AC5DD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AD5:AF5</xm:sqref>
        </x14:conditionalFormatting>
        <x14:conditionalFormatting xmlns:xm="http://schemas.microsoft.com/office/excel/2006/main">
          <x14:cfRule type="dataBar" id="{B9FB7D68-4123-4906-AB45-DE4F9050B4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AD6:AF6</xm:sqref>
        </x14:conditionalFormatting>
        <x14:conditionalFormatting xmlns:xm="http://schemas.microsoft.com/office/excel/2006/main">
          <x14:cfRule type="dataBar" id="{29E14B19-B9D0-40CB-8202-2CACC845C9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AD7:AF7</xm:sqref>
        </x14:conditionalFormatting>
        <x14:conditionalFormatting xmlns:xm="http://schemas.microsoft.com/office/excel/2006/main">
          <x14:cfRule type="dataBar" id="{9E6C0AE1-E9BF-4053-A3F7-C6A63860BA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AD8:AF8</xm:sqref>
        </x14:conditionalFormatting>
        <x14:conditionalFormatting xmlns:xm="http://schemas.microsoft.com/office/excel/2006/main">
          <x14:cfRule type="dataBar" id="{76364812-5477-49EE-B1C2-EF0B678838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AD25:AF25</xm:sqref>
        </x14:conditionalFormatting>
        <x14:conditionalFormatting xmlns:xm="http://schemas.microsoft.com/office/excel/2006/main">
          <x14:cfRule type="dataBar" id="{E3405E2D-00D6-4B93-8F67-650B81E338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AD33:AF33</xm:sqref>
        </x14:conditionalFormatting>
        <x14:conditionalFormatting xmlns:xm="http://schemas.microsoft.com/office/excel/2006/main">
          <x14:cfRule type="dataBar" id="{7B547A0B-A799-4581-A54A-D3F74FC54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AD39:AF39</xm:sqref>
        </x14:conditionalFormatting>
        <x14:conditionalFormatting xmlns:xm="http://schemas.microsoft.com/office/excel/2006/main">
          <x14:cfRule type="dataBar" id="{5E7D05B0-22E7-49E5-B30A-5488A7EBB0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AD40:AF40 C40:U40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Sibila Borojević Šoštarić</dc:creator>
  <cp:keywords/>
  <dc:description/>
  <cp:lastModifiedBy>Lubica Puskelova</cp:lastModifiedBy>
  <cp:revision/>
  <cp:lastPrinted>2026-02-19T09:16:15Z</cp:lastPrinted>
  <dcterms:created xsi:type="dcterms:W3CDTF">2024-12-10T12:19:17Z</dcterms:created>
  <dcterms:modified xsi:type="dcterms:W3CDTF">2026-03-20T11:52:41Z</dcterms:modified>
  <cp:category/>
  <cp:contentStatus/>
</cp:coreProperties>
</file>